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3314FB33-DFA9-48BE-9F27-E7165708E7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5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R13" i="2"/>
  <c r="R26" i="2" s="1"/>
  <c r="R45" i="2" s="1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L44" i="3"/>
  <c r="I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W26" i="3"/>
  <c r="W45" i="3" s="1"/>
  <c r="G26" i="3"/>
  <c r="G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Q45" i="3" s="1"/>
  <c r="P13" i="3"/>
  <c r="P26" i="3" s="1"/>
  <c r="P45" i="3" s="1"/>
  <c r="O13" i="3"/>
  <c r="O26" i="3" s="1"/>
  <c r="O45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H45" i="3" s="1"/>
  <c r="G13" i="3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T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X44" i="4" s="1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T26" i="4"/>
  <c r="L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V26" i="4" s="1"/>
  <c r="U13" i="4"/>
  <c r="U26" i="4" s="1"/>
  <c r="T13" i="4"/>
  <c r="S13" i="4"/>
  <c r="S26" i="4" s="1"/>
  <c r="R13" i="4"/>
  <c r="R26" i="4" s="1"/>
  <c r="R45" i="4" s="1"/>
  <c r="Q13" i="4"/>
  <c r="Q26" i="4" s="1"/>
  <c r="Q45" i="4" s="1"/>
  <c r="P13" i="4"/>
  <c r="P26" i="4" s="1"/>
  <c r="O13" i="4"/>
  <c r="O26" i="4" s="1"/>
  <c r="O45" i="4" s="1"/>
  <c r="N13" i="4"/>
  <c r="N26" i="4" s="1"/>
  <c r="M13" i="4"/>
  <c r="M26" i="4" s="1"/>
  <c r="L13" i="4"/>
  <c r="K13" i="4"/>
  <c r="K26" i="4" s="1"/>
  <c r="J13" i="4"/>
  <c r="J26" i="4" s="1"/>
  <c r="J45" i="4" s="1"/>
  <c r="I13" i="4"/>
  <c r="I26" i="4" s="1"/>
  <c r="I45" i="4" s="1"/>
  <c r="H13" i="4"/>
  <c r="H26" i="4" s="1"/>
  <c r="G13" i="4"/>
  <c r="G26" i="4" s="1"/>
  <c r="G45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I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L44" i="5" s="1"/>
  <c r="K43" i="5"/>
  <c r="J43" i="5"/>
  <c r="I43" i="5"/>
  <c r="H43" i="5"/>
  <c r="G43" i="5"/>
  <c r="F43" i="5"/>
  <c r="E43" i="5"/>
  <c r="D43" i="5"/>
  <c r="D44" i="5" s="1"/>
  <c r="C43" i="5"/>
  <c r="AA37" i="5"/>
  <c r="Y37" i="5"/>
  <c r="X37" i="5"/>
  <c r="X44" i="5" s="1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C37" i="5"/>
  <c r="C44" i="5" s="1"/>
  <c r="T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V13" i="5"/>
  <c r="V26" i="5" s="1"/>
  <c r="V45" i="5" s="1"/>
  <c r="U13" i="5"/>
  <c r="U26" i="5" s="1"/>
  <c r="U45" i="5" s="1"/>
  <c r="T13" i="5"/>
  <c r="S13" i="5"/>
  <c r="S26" i="5" s="1"/>
  <c r="R13" i="5"/>
  <c r="R26" i="5" s="1"/>
  <c r="Q13" i="5"/>
  <c r="Q26" i="5" s="1"/>
  <c r="Q45" i="5" s="1"/>
  <c r="P13" i="5"/>
  <c r="P26" i="5" s="1"/>
  <c r="O13" i="5"/>
  <c r="N13" i="5"/>
  <c r="N26" i="5" s="1"/>
  <c r="N45" i="5" s="1"/>
  <c r="M13" i="5"/>
  <c r="M26" i="5" s="1"/>
  <c r="M45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F13" i="5"/>
  <c r="F26" i="5" s="1"/>
  <c r="F45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I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C37" i="6"/>
  <c r="C44" i="6" s="1"/>
  <c r="D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Z26" i="6" s="1"/>
  <c r="W13" i="6"/>
  <c r="V13" i="6"/>
  <c r="V26" i="6" s="1"/>
  <c r="V45" i="6" s="1"/>
  <c r="U13" i="6"/>
  <c r="U26" i="6" s="1"/>
  <c r="T13" i="6"/>
  <c r="T26" i="6" s="1"/>
  <c r="S13" i="6"/>
  <c r="S26" i="6" s="1"/>
  <c r="R13" i="6"/>
  <c r="R26" i="6" s="1"/>
  <c r="R45" i="6" s="1"/>
  <c r="Q13" i="6"/>
  <c r="Q26" i="6" s="1"/>
  <c r="P13" i="6"/>
  <c r="P26" i="6" s="1"/>
  <c r="O13" i="6"/>
  <c r="N13" i="6"/>
  <c r="N26" i="6" s="1"/>
  <c r="N45" i="6" s="1"/>
  <c r="M13" i="6"/>
  <c r="M26" i="6" s="1"/>
  <c r="L13" i="6"/>
  <c r="L26" i="6" s="1"/>
  <c r="K13" i="6"/>
  <c r="K26" i="6" s="1"/>
  <c r="J13" i="6"/>
  <c r="J26" i="6" s="1"/>
  <c r="J45" i="6" s="1"/>
  <c r="I13" i="6"/>
  <c r="I26" i="6" s="1"/>
  <c r="H13" i="6"/>
  <c r="H26" i="6" s="1"/>
  <c r="H45" i="6" s="1"/>
  <c r="G13" i="6"/>
  <c r="F13" i="6"/>
  <c r="F26" i="6" s="1"/>
  <c r="F45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4" i="7"/>
  <c r="I44" i="7"/>
  <c r="AA43" i="7"/>
  <c r="Y43" i="7"/>
  <c r="X43" i="7"/>
  <c r="Z43" i="7" s="1"/>
  <c r="W43" i="7"/>
  <c r="V43" i="7"/>
  <c r="U43" i="7"/>
  <c r="T43" i="7"/>
  <c r="T44" i="7" s="1"/>
  <c r="S43" i="7"/>
  <c r="R43" i="7"/>
  <c r="Q43" i="7"/>
  <c r="P43" i="7"/>
  <c r="O43" i="7"/>
  <c r="N43" i="7"/>
  <c r="M43" i="7"/>
  <c r="L43" i="7"/>
  <c r="L44" i="7" s="1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V37" i="7"/>
  <c r="V44" i="7" s="1"/>
  <c r="U37" i="7"/>
  <c r="U44" i="7" s="1"/>
  <c r="T37" i="7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C37" i="7"/>
  <c r="C44" i="7" s="1"/>
  <c r="D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Z26" i="7" s="1"/>
  <c r="W13" i="7"/>
  <c r="V13" i="7"/>
  <c r="V26" i="7" s="1"/>
  <c r="U13" i="7"/>
  <c r="U26" i="7" s="1"/>
  <c r="T13" i="7"/>
  <c r="T26" i="7" s="1"/>
  <c r="T45" i="7" s="1"/>
  <c r="S13" i="7"/>
  <c r="S26" i="7" s="1"/>
  <c r="S45" i="7" s="1"/>
  <c r="R13" i="7"/>
  <c r="R26" i="7" s="1"/>
  <c r="Q13" i="7"/>
  <c r="Q26" i="7" s="1"/>
  <c r="P13" i="7"/>
  <c r="P26" i="7" s="1"/>
  <c r="O13" i="7"/>
  <c r="N13" i="7"/>
  <c r="N26" i="7" s="1"/>
  <c r="M13" i="7"/>
  <c r="M26" i="7" s="1"/>
  <c r="L13" i="7"/>
  <c r="L26" i="7" s="1"/>
  <c r="L45" i="7" s="1"/>
  <c r="K13" i="7"/>
  <c r="K26" i="7" s="1"/>
  <c r="K45" i="7" s="1"/>
  <c r="J13" i="7"/>
  <c r="J26" i="7" s="1"/>
  <c r="I13" i="7"/>
  <c r="I26" i="7" s="1"/>
  <c r="H13" i="7"/>
  <c r="H26" i="7" s="1"/>
  <c r="G13" i="7"/>
  <c r="F13" i="7"/>
  <c r="F26" i="7" s="1"/>
  <c r="E13" i="7"/>
  <c r="E26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V13" i="8"/>
  <c r="V26" i="8" s="1"/>
  <c r="U13" i="8"/>
  <c r="U26" i="8" s="1"/>
  <c r="T13" i="8"/>
  <c r="T26" i="8" s="1"/>
  <c r="S13" i="8"/>
  <c r="S26" i="8" s="1"/>
  <c r="R13" i="8"/>
  <c r="R26" i="8" s="1"/>
  <c r="R45" i="8" s="1"/>
  <c r="Q13" i="8"/>
  <c r="P13" i="8"/>
  <c r="P26" i="8" s="1"/>
  <c r="P45" i="8" s="1"/>
  <c r="O13" i="8"/>
  <c r="N13" i="8"/>
  <c r="N26" i="8" s="1"/>
  <c r="M13" i="8"/>
  <c r="M26" i="8" s="1"/>
  <c r="L13" i="8"/>
  <c r="L26" i="8" s="1"/>
  <c r="K13" i="8"/>
  <c r="K26" i="8" s="1"/>
  <c r="J13" i="8"/>
  <c r="J26" i="8" s="1"/>
  <c r="J45" i="8" s="1"/>
  <c r="I13" i="8"/>
  <c r="I26" i="8" s="1"/>
  <c r="H13" i="8"/>
  <c r="H26" i="8" s="1"/>
  <c r="H45" i="8" s="1"/>
  <c r="G13" i="8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H26" i="9" s="1"/>
  <c r="H45" i="9" s="1"/>
  <c r="G25" i="9"/>
  <c r="F25" i="9"/>
  <c r="E25" i="9"/>
  <c r="D25" i="9"/>
  <c r="C25" i="9"/>
  <c r="AA13" i="9"/>
  <c r="AA26" i="9" s="1"/>
  <c r="Z13" i="9"/>
  <c r="Y13" i="9"/>
  <c r="X13" i="9"/>
  <c r="W13" i="9"/>
  <c r="W26" i="9" s="1"/>
  <c r="W45" i="9" s="1"/>
  <c r="V13" i="9"/>
  <c r="U13" i="9"/>
  <c r="T13" i="9"/>
  <c r="T26" i="9" s="1"/>
  <c r="S13" i="9"/>
  <c r="S26" i="9" s="1"/>
  <c r="R13" i="9"/>
  <c r="R26" i="9" s="1"/>
  <c r="R45" i="9" s="1"/>
  <c r="Q13" i="9"/>
  <c r="P13" i="9"/>
  <c r="O13" i="9"/>
  <c r="O26" i="9" s="1"/>
  <c r="O45" i="9" s="1"/>
  <c r="N13" i="9"/>
  <c r="N26" i="9" s="1"/>
  <c r="N45" i="9" s="1"/>
  <c r="M13" i="9"/>
  <c r="L13" i="9"/>
  <c r="K13" i="9"/>
  <c r="K26" i="9" s="1"/>
  <c r="J13" i="9"/>
  <c r="J26" i="9" s="1"/>
  <c r="J45" i="9" s="1"/>
  <c r="I13" i="9"/>
  <c r="I26" i="9" s="1"/>
  <c r="I45" i="9" s="1"/>
  <c r="H13" i="9"/>
  <c r="G13" i="9"/>
  <c r="G26" i="9" s="1"/>
  <c r="G45" i="9" s="1"/>
  <c r="F13" i="9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R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X26" i="10"/>
  <c r="I26" i="10"/>
  <c r="I45" i="10" s="1"/>
  <c r="H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W13" i="10"/>
  <c r="W26" i="10" s="1"/>
  <c r="V13" i="10"/>
  <c r="U13" i="10"/>
  <c r="U26" i="10" s="1"/>
  <c r="U45" i="10" s="1"/>
  <c r="T13" i="10"/>
  <c r="S13" i="10"/>
  <c r="S26" i="10" s="1"/>
  <c r="S45" i="10" s="1"/>
  <c r="R13" i="10"/>
  <c r="Q13" i="10"/>
  <c r="P13" i="10"/>
  <c r="P26" i="10" s="1"/>
  <c r="O13" i="10"/>
  <c r="O26" i="10" s="1"/>
  <c r="N13" i="10"/>
  <c r="M13" i="10"/>
  <c r="M26" i="10" s="1"/>
  <c r="M45" i="10" s="1"/>
  <c r="L13" i="10"/>
  <c r="K13" i="10"/>
  <c r="K26" i="10" s="1"/>
  <c r="K45" i="10" s="1"/>
  <c r="J13" i="10"/>
  <c r="I13" i="10"/>
  <c r="H13" i="10"/>
  <c r="G13" i="10"/>
  <c r="G26" i="10" s="1"/>
  <c r="F13" i="10"/>
  <c r="E13" i="10"/>
  <c r="E26" i="10" s="1"/>
  <c r="D13" i="10"/>
  <c r="C13" i="10"/>
  <c r="C26" i="10" s="1"/>
  <c r="C45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W44" i="11" s="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G44" i="11" s="1"/>
  <c r="G45" i="11" s="1"/>
  <c r="F43" i="11"/>
  <c r="E43" i="11"/>
  <c r="D43" i="11"/>
  <c r="C43" i="11"/>
  <c r="AA37" i="11"/>
  <c r="Y37" i="11"/>
  <c r="X37" i="11"/>
  <c r="W37" i="11"/>
  <c r="V37" i="11"/>
  <c r="V44" i="11" s="1"/>
  <c r="U37" i="11"/>
  <c r="T37" i="11"/>
  <c r="S37" i="11"/>
  <c r="R37" i="11"/>
  <c r="R44" i="11" s="1"/>
  <c r="Q37" i="11"/>
  <c r="Q44" i="11" s="1"/>
  <c r="P37" i="11"/>
  <c r="O37" i="11"/>
  <c r="N37" i="11"/>
  <c r="N44" i="11" s="1"/>
  <c r="M37" i="11"/>
  <c r="L37" i="11"/>
  <c r="K37" i="11"/>
  <c r="J37" i="11"/>
  <c r="J44" i="11" s="1"/>
  <c r="I37" i="11"/>
  <c r="H37" i="11"/>
  <c r="G37" i="11"/>
  <c r="F37" i="11"/>
  <c r="F44" i="11" s="1"/>
  <c r="E37" i="11"/>
  <c r="D37" i="11"/>
  <c r="C37" i="11"/>
  <c r="AA26" i="11"/>
  <c r="W26" i="11"/>
  <c r="P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K26" i="11" s="1"/>
  <c r="J25" i="11"/>
  <c r="I25" i="11"/>
  <c r="H25" i="11"/>
  <c r="G25" i="11"/>
  <c r="F25" i="11"/>
  <c r="E25" i="11"/>
  <c r="D25" i="11"/>
  <c r="C25" i="11"/>
  <c r="C26" i="11" s="1"/>
  <c r="AA13" i="11"/>
  <c r="Y13" i="11"/>
  <c r="X13" i="11"/>
  <c r="W13" i="11"/>
  <c r="V13" i="11"/>
  <c r="U13" i="11"/>
  <c r="U26" i="11" s="1"/>
  <c r="T13" i="11"/>
  <c r="T26" i="11" s="1"/>
  <c r="S13" i="11"/>
  <c r="R13" i="11"/>
  <c r="Q13" i="11"/>
  <c r="Q26" i="11" s="1"/>
  <c r="P13" i="11"/>
  <c r="O13" i="11"/>
  <c r="O26" i="11" s="1"/>
  <c r="N13" i="11"/>
  <c r="M13" i="11"/>
  <c r="L13" i="11"/>
  <c r="K13" i="11"/>
  <c r="J13" i="11"/>
  <c r="I13" i="11"/>
  <c r="H13" i="11"/>
  <c r="G13" i="11"/>
  <c r="G26" i="11" s="1"/>
  <c r="F13" i="1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V37" i="12"/>
  <c r="V44" i="12" s="1"/>
  <c r="U37" i="12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K37" i="12"/>
  <c r="J37" i="12"/>
  <c r="I37" i="12"/>
  <c r="H37" i="12"/>
  <c r="H44" i="12" s="1"/>
  <c r="G37" i="12"/>
  <c r="F37" i="12"/>
  <c r="F44" i="12" s="1"/>
  <c r="E37" i="12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P26" i="12" s="1"/>
  <c r="O25" i="12"/>
  <c r="N25" i="12"/>
  <c r="M25" i="12"/>
  <c r="M26" i="12" s="1"/>
  <c r="L25" i="12"/>
  <c r="K25" i="12"/>
  <c r="J25" i="12"/>
  <c r="I25" i="12"/>
  <c r="H25" i="12"/>
  <c r="H26" i="12" s="1"/>
  <c r="H45" i="12" s="1"/>
  <c r="G25" i="12"/>
  <c r="F25" i="12"/>
  <c r="E25" i="12"/>
  <c r="D25" i="12"/>
  <c r="C25" i="12"/>
  <c r="AA13" i="12"/>
  <c r="AA26" i="12" s="1"/>
  <c r="Z13" i="12"/>
  <c r="Y13" i="12"/>
  <c r="Y26" i="12" s="1"/>
  <c r="Y45" i="12" s="1"/>
  <c r="X13" i="12"/>
  <c r="W13" i="12"/>
  <c r="W26" i="12" s="1"/>
  <c r="V13" i="12"/>
  <c r="U13" i="12"/>
  <c r="T13" i="12"/>
  <c r="S13" i="12"/>
  <c r="S26" i="12" s="1"/>
  <c r="R13" i="12"/>
  <c r="R26" i="12" s="1"/>
  <c r="Q13" i="12"/>
  <c r="Q26" i="12" s="1"/>
  <c r="Q45" i="12" s="1"/>
  <c r="P13" i="12"/>
  <c r="O13" i="12"/>
  <c r="O26" i="12" s="1"/>
  <c r="O45" i="12" s="1"/>
  <c r="N13" i="12"/>
  <c r="N26" i="12" s="1"/>
  <c r="M13" i="12"/>
  <c r="L13" i="12"/>
  <c r="K13" i="12"/>
  <c r="J13" i="12"/>
  <c r="I13" i="12"/>
  <c r="H13" i="12"/>
  <c r="G13" i="12"/>
  <c r="G26" i="12" s="1"/>
  <c r="F13" i="12"/>
  <c r="F26" i="12" s="1"/>
  <c r="E13" i="12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C43" i="13"/>
  <c r="AA37" i="13"/>
  <c r="Y37" i="13"/>
  <c r="Y44" i="13" s="1"/>
  <c r="X37" i="13"/>
  <c r="W37" i="13"/>
  <c r="V37" i="13"/>
  <c r="U37" i="13"/>
  <c r="T37" i="13"/>
  <c r="T44" i="13" s="1"/>
  <c r="S37" i="13"/>
  <c r="R37" i="13"/>
  <c r="Q37" i="13"/>
  <c r="Q44" i="13" s="1"/>
  <c r="P37" i="13"/>
  <c r="P44" i="13" s="1"/>
  <c r="O37" i="13"/>
  <c r="N37" i="13"/>
  <c r="M37" i="13"/>
  <c r="L37" i="13"/>
  <c r="L44" i="13" s="1"/>
  <c r="K37" i="13"/>
  <c r="J37" i="13"/>
  <c r="I37" i="13"/>
  <c r="H37" i="13"/>
  <c r="G37" i="13"/>
  <c r="F37" i="13"/>
  <c r="E37" i="13"/>
  <c r="D37" i="13"/>
  <c r="D44" i="13" s="1"/>
  <c r="C37" i="13"/>
  <c r="W26" i="13"/>
  <c r="W45" i="13" s="1"/>
  <c r="AA25" i="13"/>
  <c r="Y25" i="13"/>
  <c r="X25" i="13"/>
  <c r="X26" i="13" s="1"/>
  <c r="W25" i="13"/>
  <c r="V25" i="13"/>
  <c r="U25" i="13"/>
  <c r="T25" i="13"/>
  <c r="S25" i="13"/>
  <c r="R25" i="13"/>
  <c r="Q25" i="13"/>
  <c r="P25" i="13"/>
  <c r="P26" i="13" s="1"/>
  <c r="O25" i="13"/>
  <c r="N25" i="13"/>
  <c r="M25" i="13"/>
  <c r="L25" i="13"/>
  <c r="K25" i="13"/>
  <c r="J25" i="13"/>
  <c r="I25" i="13"/>
  <c r="H25" i="13"/>
  <c r="H26" i="13" s="1"/>
  <c r="G25" i="13"/>
  <c r="G26" i="13" s="1"/>
  <c r="F25" i="13"/>
  <c r="E25" i="13"/>
  <c r="D25" i="13"/>
  <c r="C25" i="13"/>
  <c r="AA13" i="13"/>
  <c r="AA26" i="13" s="1"/>
  <c r="Y13" i="13"/>
  <c r="Y26" i="13" s="1"/>
  <c r="Y45" i="13" s="1"/>
  <c r="X13" i="13"/>
  <c r="W13" i="13"/>
  <c r="V13" i="13"/>
  <c r="V26" i="13" s="1"/>
  <c r="U13" i="13"/>
  <c r="U26" i="13" s="1"/>
  <c r="T13" i="13"/>
  <c r="S13" i="13"/>
  <c r="S26" i="13" s="1"/>
  <c r="R13" i="13"/>
  <c r="R26" i="13" s="1"/>
  <c r="Q13" i="13"/>
  <c r="Q26" i="13" s="1"/>
  <c r="Q45" i="13" s="1"/>
  <c r="P13" i="13"/>
  <c r="O13" i="13"/>
  <c r="N13" i="13"/>
  <c r="N26" i="13" s="1"/>
  <c r="M13" i="13"/>
  <c r="L13" i="13"/>
  <c r="K13" i="13"/>
  <c r="J13" i="13"/>
  <c r="J26" i="13" s="1"/>
  <c r="I13" i="13"/>
  <c r="H13" i="13"/>
  <c r="G13" i="13"/>
  <c r="F13" i="13"/>
  <c r="F26" i="13" s="1"/>
  <c r="E13" i="13"/>
  <c r="E26" i="13" s="1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J37" i="14"/>
  <c r="J44" i="14" s="1"/>
  <c r="I37" i="14"/>
  <c r="H37" i="14"/>
  <c r="H44" i="14" s="1"/>
  <c r="G37" i="14"/>
  <c r="F37" i="14"/>
  <c r="E37" i="14"/>
  <c r="D37" i="14"/>
  <c r="D44" i="14" s="1"/>
  <c r="C37" i="14"/>
  <c r="Y26" i="14"/>
  <c r="X26" i="14"/>
  <c r="E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AA13" i="14"/>
  <c r="Z13" i="14"/>
  <c r="Y13" i="14"/>
  <c r="X13" i="14"/>
  <c r="W13" i="14"/>
  <c r="W26" i="14" s="1"/>
  <c r="W45" i="14" s="1"/>
  <c r="V13" i="14"/>
  <c r="U13" i="14"/>
  <c r="U26" i="14" s="1"/>
  <c r="T13" i="14"/>
  <c r="T26" i="14" s="1"/>
  <c r="T45" i="14" s="1"/>
  <c r="S13" i="14"/>
  <c r="S26" i="14" s="1"/>
  <c r="R13" i="14"/>
  <c r="R26" i="14" s="1"/>
  <c r="Q13" i="14"/>
  <c r="P13" i="14"/>
  <c r="P26" i="14" s="1"/>
  <c r="P45" i="14" s="1"/>
  <c r="O13" i="14"/>
  <c r="O26" i="14" s="1"/>
  <c r="O45" i="14" s="1"/>
  <c r="N13" i="14"/>
  <c r="M13" i="14"/>
  <c r="L13" i="14"/>
  <c r="L26" i="14" s="1"/>
  <c r="L45" i="14" s="1"/>
  <c r="K13" i="14"/>
  <c r="J13" i="14"/>
  <c r="J26" i="14" s="1"/>
  <c r="I13" i="14"/>
  <c r="H13" i="14"/>
  <c r="G13" i="14"/>
  <c r="G26" i="14" s="1"/>
  <c r="F13" i="14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V37" i="15"/>
  <c r="V44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D37" i="15"/>
  <c r="D44" i="15" s="1"/>
  <c r="C37" i="15"/>
  <c r="U26" i="15"/>
  <c r="E26" i="15"/>
  <c r="AA25" i="15"/>
  <c r="Y25" i="15"/>
  <c r="Y26" i="15" s="1"/>
  <c r="X25" i="15"/>
  <c r="W25" i="15"/>
  <c r="V25" i="15"/>
  <c r="U25" i="15"/>
  <c r="T25" i="15"/>
  <c r="S25" i="15"/>
  <c r="R25" i="15"/>
  <c r="Q25" i="15"/>
  <c r="P25" i="15"/>
  <c r="O25" i="15"/>
  <c r="N25" i="15"/>
  <c r="N26" i="15" s="1"/>
  <c r="N45" i="15" s="1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X26" i="15" s="1"/>
  <c r="W13" i="15"/>
  <c r="V13" i="15"/>
  <c r="U13" i="15"/>
  <c r="T13" i="15"/>
  <c r="T26" i="15" s="1"/>
  <c r="S13" i="15"/>
  <c r="S26" i="15" s="1"/>
  <c r="R13" i="15"/>
  <c r="R26" i="15" s="1"/>
  <c r="R45" i="15" s="1"/>
  <c r="Q13" i="15"/>
  <c r="P13" i="15"/>
  <c r="P26" i="15" s="1"/>
  <c r="O13" i="15"/>
  <c r="N13" i="15"/>
  <c r="M13" i="15"/>
  <c r="M26" i="15" s="1"/>
  <c r="L13" i="15"/>
  <c r="L26" i="15" s="1"/>
  <c r="K13" i="15"/>
  <c r="K26" i="15" s="1"/>
  <c r="J13" i="15"/>
  <c r="J26" i="15" s="1"/>
  <c r="J45" i="15" s="1"/>
  <c r="I13" i="15"/>
  <c r="H13" i="15"/>
  <c r="H26" i="15" s="1"/>
  <c r="G13" i="15"/>
  <c r="F13" i="15"/>
  <c r="F26" i="15" s="1"/>
  <c r="E13" i="15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5" i="16"/>
  <c r="AA44" i="16"/>
  <c r="S44" i="16"/>
  <c r="K44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H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N45" i="16" s="1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G13" i="16"/>
  <c r="G26" i="16" s="1"/>
  <c r="G45" i="16" s="1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P26" i="17"/>
  <c r="P45" i="17" s="1"/>
  <c r="M26" i="17"/>
  <c r="AA25" i="17"/>
  <c r="Y25" i="17"/>
  <c r="X25" i="17"/>
  <c r="Z25" i="17" s="1"/>
  <c r="W25" i="17"/>
  <c r="V25" i="17"/>
  <c r="V26" i="17" s="1"/>
  <c r="V45" i="17" s="1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F26" i="17" s="1"/>
  <c r="F45" i="17" s="1"/>
  <c r="E25" i="17"/>
  <c r="D25" i="17"/>
  <c r="C25" i="17"/>
  <c r="AA13" i="17"/>
  <c r="AA26" i="17" s="1"/>
  <c r="Y13" i="17"/>
  <c r="Y26" i="17" s="1"/>
  <c r="X13" i="17"/>
  <c r="W13" i="17"/>
  <c r="W26" i="17" s="1"/>
  <c r="V13" i="17"/>
  <c r="U13" i="17"/>
  <c r="U26" i="17" s="1"/>
  <c r="T13" i="17"/>
  <c r="T26" i="17" s="1"/>
  <c r="S13" i="17"/>
  <c r="R13" i="17"/>
  <c r="R26" i="17" s="1"/>
  <c r="Q13" i="17"/>
  <c r="Q26" i="17" s="1"/>
  <c r="P13" i="17"/>
  <c r="O13" i="17"/>
  <c r="O26" i="17" s="1"/>
  <c r="N13" i="17"/>
  <c r="N26" i="17" s="1"/>
  <c r="N45" i="17" s="1"/>
  <c r="M13" i="17"/>
  <c r="L13" i="17"/>
  <c r="L26" i="17" s="1"/>
  <c r="K13" i="17"/>
  <c r="J13" i="17"/>
  <c r="J26" i="17" s="1"/>
  <c r="I13" i="17"/>
  <c r="I26" i="17" s="1"/>
  <c r="H13" i="17"/>
  <c r="H26" i="17" s="1"/>
  <c r="H45" i="17" s="1"/>
  <c r="G13" i="17"/>
  <c r="G26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R44" i="18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M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X45" i="18" s="1"/>
  <c r="Z45" i="18" s="1"/>
  <c r="W13" i="18"/>
  <c r="W26" i="18" s="1"/>
  <c r="W45" i="18" s="1"/>
  <c r="V13" i="18"/>
  <c r="U13" i="18"/>
  <c r="T13" i="18"/>
  <c r="T26" i="18" s="1"/>
  <c r="S13" i="18"/>
  <c r="R13" i="18"/>
  <c r="R26" i="18" s="1"/>
  <c r="Q13" i="18"/>
  <c r="P13" i="18"/>
  <c r="P26" i="18" s="1"/>
  <c r="P45" i="18" s="1"/>
  <c r="O13" i="18"/>
  <c r="O26" i="18" s="1"/>
  <c r="N13" i="18"/>
  <c r="N26" i="18" s="1"/>
  <c r="N45" i="18" s="1"/>
  <c r="M13" i="18"/>
  <c r="L13" i="18"/>
  <c r="L26" i="18" s="1"/>
  <c r="K13" i="18"/>
  <c r="J13" i="18"/>
  <c r="J26" i="18" s="1"/>
  <c r="I13" i="18"/>
  <c r="H13" i="18"/>
  <c r="H26" i="18" s="1"/>
  <c r="H45" i="18" s="1"/>
  <c r="G13" i="18"/>
  <c r="G26" i="18" s="1"/>
  <c r="F13" i="18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Q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U45" i="19" s="1"/>
  <c r="T37" i="19"/>
  <c r="T44" i="19" s="1"/>
  <c r="S37" i="19"/>
  <c r="R37" i="19"/>
  <c r="Q37" i="19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V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W13" i="19"/>
  <c r="W26" i="19" s="1"/>
  <c r="V13" i="19"/>
  <c r="U13" i="19"/>
  <c r="U26" i="19" s="1"/>
  <c r="T13" i="19"/>
  <c r="T26" i="19" s="1"/>
  <c r="T45" i="19" s="1"/>
  <c r="S13" i="19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L45" i="19" s="1"/>
  <c r="K13" i="19"/>
  <c r="J13" i="19"/>
  <c r="I13" i="19"/>
  <c r="I26" i="19" s="1"/>
  <c r="H13" i="19"/>
  <c r="H26" i="19" s="1"/>
  <c r="H45" i="19" s="1"/>
  <c r="G13" i="19"/>
  <c r="G26" i="19" s="1"/>
  <c r="F13" i="19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V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U26" i="20" s="1"/>
  <c r="U45" i="20" s="1"/>
  <c r="T25" i="20"/>
  <c r="S25" i="20"/>
  <c r="R25" i="20"/>
  <c r="Q25" i="20"/>
  <c r="P25" i="20"/>
  <c r="O25" i="20"/>
  <c r="N25" i="20"/>
  <c r="M25" i="20"/>
  <c r="M26" i="20" s="1"/>
  <c r="M45" i="20" s="1"/>
  <c r="L25" i="20"/>
  <c r="K25" i="20"/>
  <c r="J25" i="20"/>
  <c r="I25" i="20"/>
  <c r="H25" i="20"/>
  <c r="G25" i="20"/>
  <c r="F25" i="20"/>
  <c r="E25" i="20"/>
  <c r="E26" i="20" s="1"/>
  <c r="E45" i="20" s="1"/>
  <c r="D25" i="20"/>
  <c r="C25" i="20"/>
  <c r="AA13" i="20"/>
  <c r="Y13" i="20"/>
  <c r="Y26" i="20" s="1"/>
  <c r="X13" i="20"/>
  <c r="Z13" i="20" s="1"/>
  <c r="W13" i="20"/>
  <c r="W26" i="20" s="1"/>
  <c r="V13" i="20"/>
  <c r="V26" i="20" s="1"/>
  <c r="V45" i="20" s="1"/>
  <c r="U13" i="20"/>
  <c r="T13" i="20"/>
  <c r="T26" i="20" s="1"/>
  <c r="S13" i="20"/>
  <c r="R13" i="20"/>
  <c r="Q13" i="20"/>
  <c r="Q26" i="20" s="1"/>
  <c r="P13" i="20"/>
  <c r="P26" i="20" s="1"/>
  <c r="P45" i="20" s="1"/>
  <c r="O13" i="20"/>
  <c r="O26" i="20" s="1"/>
  <c r="N13" i="20"/>
  <c r="N26" i="20" s="1"/>
  <c r="N45" i="20" s="1"/>
  <c r="M13" i="20"/>
  <c r="L13" i="20"/>
  <c r="L26" i="20" s="1"/>
  <c r="K13" i="20"/>
  <c r="J13" i="20"/>
  <c r="I13" i="20"/>
  <c r="I26" i="20" s="1"/>
  <c r="I45" i="20" s="1"/>
  <c r="H13" i="20"/>
  <c r="G13" i="20"/>
  <c r="F13" i="20"/>
  <c r="F26" i="20" s="1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Q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T37" i="21"/>
  <c r="T44" i="21" s="1"/>
  <c r="S37" i="21"/>
  <c r="S44" i="21" s="1"/>
  <c r="R37" i="2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F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W26" i="21" s="1"/>
  <c r="W45" i="21" s="1"/>
  <c r="V13" i="21"/>
  <c r="V26" i="21" s="1"/>
  <c r="U13" i="2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O45" i="21" s="1"/>
  <c r="N13" i="21"/>
  <c r="N26" i="21" s="1"/>
  <c r="M13" i="21"/>
  <c r="L13" i="21"/>
  <c r="L26" i="21" s="1"/>
  <c r="K13" i="21"/>
  <c r="K26" i="21" s="1"/>
  <c r="J13" i="21"/>
  <c r="I13" i="21"/>
  <c r="I26" i="21" s="1"/>
  <c r="I45" i="21" s="1"/>
  <c r="H13" i="21"/>
  <c r="G13" i="2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J44" i="22" s="1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P26" i="22"/>
  <c r="P45" i="22" s="1"/>
  <c r="J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V13" i="22"/>
  <c r="V26" i="22" s="1"/>
  <c r="U13" i="22"/>
  <c r="U26" i="22" s="1"/>
  <c r="T13" i="22"/>
  <c r="T26" i="22" s="1"/>
  <c r="T45" i="22" s="1"/>
  <c r="S13" i="22"/>
  <c r="S26" i="22" s="1"/>
  <c r="R13" i="22"/>
  <c r="R26" i="22" s="1"/>
  <c r="Q13" i="22"/>
  <c r="P13" i="22"/>
  <c r="O13" i="22"/>
  <c r="O26" i="22" s="1"/>
  <c r="O45" i="22" s="1"/>
  <c r="N13" i="22"/>
  <c r="N26" i="22" s="1"/>
  <c r="M13" i="22"/>
  <c r="L13" i="22"/>
  <c r="L26" i="22" s="1"/>
  <c r="L45" i="22" s="1"/>
  <c r="K13" i="22"/>
  <c r="K26" i="22" s="1"/>
  <c r="J13" i="22"/>
  <c r="I13" i="22"/>
  <c r="I26" i="22" s="1"/>
  <c r="H13" i="22"/>
  <c r="H26" i="22" s="1"/>
  <c r="H45" i="22" s="1"/>
  <c r="G13" i="22"/>
  <c r="F13" i="22"/>
  <c r="F26" i="22" s="1"/>
  <c r="E13" i="22"/>
  <c r="E26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E44" i="23"/>
  <c r="C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S37" i="23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I45" i="23" s="1"/>
  <c r="H37" i="23"/>
  <c r="H44" i="23" s="1"/>
  <c r="G37" i="23"/>
  <c r="G44" i="23" s="1"/>
  <c r="F37" i="23"/>
  <c r="F44" i="23" s="1"/>
  <c r="E37" i="23"/>
  <c r="D37" i="23"/>
  <c r="D44" i="23" s="1"/>
  <c r="C37" i="23"/>
  <c r="Q26" i="23"/>
  <c r="D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V13" i="23"/>
  <c r="V26" i="23" s="1"/>
  <c r="V45" i="23" s="1"/>
  <c r="U13" i="23"/>
  <c r="T13" i="23"/>
  <c r="T26" i="23" s="1"/>
  <c r="S13" i="23"/>
  <c r="S26" i="23" s="1"/>
  <c r="R13" i="23"/>
  <c r="R26" i="23" s="1"/>
  <c r="Q13" i="23"/>
  <c r="P13" i="23"/>
  <c r="P26" i="23" s="1"/>
  <c r="O13" i="23"/>
  <c r="O26" i="23" s="1"/>
  <c r="N13" i="23"/>
  <c r="N26" i="23" s="1"/>
  <c r="N45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E13" i="23"/>
  <c r="D13" i="23"/>
  <c r="C13" i="23"/>
  <c r="C26" i="23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R44" i="1"/>
  <c r="N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U37" i="1"/>
  <c r="T37" i="1"/>
  <c r="T44" i="1" s="1"/>
  <c r="S37" i="1"/>
  <c r="S44" i="1" s="1"/>
  <c r="R37" i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D26" i="1"/>
  <c r="D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V13" i="1"/>
  <c r="V26" i="1" s="1"/>
  <c r="U13" i="1"/>
  <c r="T13" i="1"/>
  <c r="T26" i="1" s="1"/>
  <c r="T45" i="1" s="1"/>
  <c r="S13" i="1"/>
  <c r="S26" i="1" s="1"/>
  <c r="R13" i="1"/>
  <c r="R26" i="1" s="1"/>
  <c r="Q13" i="1"/>
  <c r="P13" i="1"/>
  <c r="P26" i="1" s="1"/>
  <c r="P45" i="1" s="1"/>
  <c r="O13" i="1"/>
  <c r="O26" i="1" s="1"/>
  <c r="N13" i="1"/>
  <c r="N26" i="1" s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H13" i="1"/>
  <c r="H26" i="1" s="1"/>
  <c r="H45" i="1" s="1"/>
  <c r="G13" i="1"/>
  <c r="F13" i="1"/>
  <c r="F26" i="1" s="1"/>
  <c r="E13" i="1"/>
  <c r="D13" i="1"/>
  <c r="C13" i="1"/>
  <c r="C26" i="1" s="1"/>
  <c r="W26" i="1" l="1"/>
  <c r="W45" i="1" s="1"/>
  <c r="W26" i="23"/>
  <c r="M26" i="22"/>
  <c r="V44" i="1"/>
  <c r="F45" i="13"/>
  <c r="M44" i="11"/>
  <c r="T44" i="5"/>
  <c r="O44" i="1"/>
  <c r="G26" i="21"/>
  <c r="G45" i="21" s="1"/>
  <c r="J26" i="19"/>
  <c r="AA44" i="17"/>
  <c r="G45" i="14"/>
  <c r="J26" i="12"/>
  <c r="L26" i="11"/>
  <c r="E45" i="10"/>
  <c r="Z44" i="8"/>
  <c r="Y45" i="4"/>
  <c r="R45" i="1"/>
  <c r="P45" i="21"/>
  <c r="Z13" i="21"/>
  <c r="X26" i="21"/>
  <c r="Z26" i="21" s="1"/>
  <c r="H26" i="21"/>
  <c r="H45" i="21" s="1"/>
  <c r="L45" i="18"/>
  <c r="T45" i="18"/>
  <c r="Z26" i="18"/>
  <c r="AA44" i="18"/>
  <c r="C44" i="17"/>
  <c r="S44" i="17"/>
  <c r="P45" i="16"/>
  <c r="I44" i="15"/>
  <c r="Y44" i="15"/>
  <c r="Y45" i="15" s="1"/>
  <c r="G44" i="12"/>
  <c r="W44" i="12"/>
  <c r="W45" i="12" s="1"/>
  <c r="E45" i="11"/>
  <c r="U45" i="11"/>
  <c r="H44" i="11"/>
  <c r="P44" i="11"/>
  <c r="P45" i="11" s="1"/>
  <c r="X44" i="11"/>
  <c r="G26" i="7"/>
  <c r="G45" i="7" s="1"/>
  <c r="O26" i="7"/>
  <c r="O45" i="7" s="1"/>
  <c r="W26" i="7"/>
  <c r="W45" i="7" s="1"/>
  <c r="T45" i="6"/>
  <c r="G26" i="5"/>
  <c r="G45" i="5" s="1"/>
  <c r="O26" i="5"/>
  <c r="O45" i="5" s="1"/>
  <c r="W26" i="5"/>
  <c r="W45" i="5" s="1"/>
  <c r="M44" i="19"/>
  <c r="M45" i="19" s="1"/>
  <c r="E45" i="13"/>
  <c r="V44" i="19"/>
  <c r="Q44" i="16"/>
  <c r="Q45" i="16" s="1"/>
  <c r="M26" i="13"/>
  <c r="E44" i="11"/>
  <c r="Y45" i="8"/>
  <c r="W44" i="1"/>
  <c r="K26" i="23"/>
  <c r="K45" i="23" s="1"/>
  <c r="T45" i="8"/>
  <c r="W44" i="7"/>
  <c r="D44" i="6"/>
  <c r="T44" i="6"/>
  <c r="AA45" i="1"/>
  <c r="J26" i="21"/>
  <c r="J45" i="21" s="1"/>
  <c r="V45" i="19"/>
  <c r="J44" i="19"/>
  <c r="R44" i="19"/>
  <c r="F26" i="18"/>
  <c r="F45" i="18" s="1"/>
  <c r="V26" i="18"/>
  <c r="V45" i="18" s="1"/>
  <c r="I45" i="17"/>
  <c r="Q45" i="17"/>
  <c r="Y45" i="17"/>
  <c r="J45" i="16"/>
  <c r="J45" i="14"/>
  <c r="R45" i="14"/>
  <c r="I45" i="14"/>
  <c r="F44" i="14"/>
  <c r="R45" i="13"/>
  <c r="Z13" i="13"/>
  <c r="I26" i="13"/>
  <c r="I45" i="13" s="1"/>
  <c r="G45" i="13"/>
  <c r="V26" i="12"/>
  <c r="Z37" i="11"/>
  <c r="I44" i="11"/>
  <c r="Y44" i="11"/>
  <c r="P45" i="7"/>
  <c r="Y45" i="5"/>
  <c r="D45" i="4"/>
  <c r="I44" i="14"/>
  <c r="Z26" i="8"/>
  <c r="X45" i="8"/>
  <c r="Z45" i="8" s="1"/>
  <c r="F44" i="8"/>
  <c r="AA26" i="15"/>
  <c r="V45" i="13"/>
  <c r="Z50" i="9"/>
  <c r="G26" i="22"/>
  <c r="G45" i="22" s="1"/>
  <c r="Q26" i="22"/>
  <c r="Q45" i="22" s="1"/>
  <c r="Y26" i="22"/>
  <c r="Y45" i="22" s="1"/>
  <c r="E44" i="14"/>
  <c r="E45" i="14" s="1"/>
  <c r="W45" i="11"/>
  <c r="L45" i="3"/>
  <c r="K45" i="1"/>
  <c r="E26" i="23"/>
  <c r="E45" i="23" s="1"/>
  <c r="U26" i="23"/>
  <c r="U45" i="23" s="1"/>
  <c r="C45" i="21"/>
  <c r="K45" i="21"/>
  <c r="S45" i="21"/>
  <c r="D45" i="20"/>
  <c r="T45" i="20"/>
  <c r="J44" i="20"/>
  <c r="R44" i="20"/>
  <c r="G45" i="18"/>
  <c r="W26" i="15"/>
  <c r="W45" i="15" s="1"/>
  <c r="AA26" i="14"/>
  <c r="X44" i="13"/>
  <c r="Z44" i="13" s="1"/>
  <c r="Z37" i="13"/>
  <c r="H44" i="13"/>
  <c r="G45" i="12"/>
  <c r="J44" i="12"/>
  <c r="Z13" i="11"/>
  <c r="H26" i="11"/>
  <c r="H45" i="11" s="1"/>
  <c r="Q26" i="10"/>
  <c r="Q45" i="10" s="1"/>
  <c r="Y26" i="10"/>
  <c r="Y45" i="10" s="1"/>
  <c r="T45" i="9"/>
  <c r="G26" i="6"/>
  <c r="O26" i="6"/>
  <c r="W26" i="6"/>
  <c r="T45" i="4"/>
  <c r="G26" i="1"/>
  <c r="G45" i="1" s="1"/>
  <c r="L44" i="12"/>
  <c r="L45" i="12" s="1"/>
  <c r="T44" i="12"/>
  <c r="T44" i="23"/>
  <c r="T45" i="23" s="1"/>
  <c r="G26" i="20"/>
  <c r="G45" i="20" s="1"/>
  <c r="Y45" i="14"/>
  <c r="I26" i="12"/>
  <c r="U44" i="11"/>
  <c r="Q26" i="8"/>
  <c r="D44" i="7"/>
  <c r="D45" i="7" s="1"/>
  <c r="Y45" i="2"/>
  <c r="W26" i="22"/>
  <c r="W45" i="22" s="1"/>
  <c r="C45" i="23"/>
  <c r="D45" i="23"/>
  <c r="X26" i="17"/>
  <c r="Z13" i="17"/>
  <c r="M44" i="14"/>
  <c r="H45" i="13"/>
  <c r="L44" i="6"/>
  <c r="N45" i="1"/>
  <c r="V45" i="1"/>
  <c r="Q45" i="23"/>
  <c r="J45" i="22"/>
  <c r="D45" i="21"/>
  <c r="T45" i="21"/>
  <c r="F45" i="21"/>
  <c r="G45" i="19"/>
  <c r="W45" i="19"/>
  <c r="D45" i="16"/>
  <c r="L45" i="16"/>
  <c r="T45" i="16"/>
  <c r="H45" i="16"/>
  <c r="E44" i="15"/>
  <c r="M44" i="15"/>
  <c r="M45" i="15" s="1"/>
  <c r="U44" i="15"/>
  <c r="U45" i="15" s="1"/>
  <c r="K26" i="14"/>
  <c r="D26" i="13"/>
  <c r="D45" i="13" s="1"/>
  <c r="X26" i="12"/>
  <c r="Z26" i="12" s="1"/>
  <c r="Q45" i="11"/>
  <c r="D44" i="11"/>
  <c r="D45" i="11" s="1"/>
  <c r="J26" i="10"/>
  <c r="R26" i="10"/>
  <c r="R45" i="10" s="1"/>
  <c r="E26" i="9"/>
  <c r="E45" i="9" s="1"/>
  <c r="P45" i="6"/>
  <c r="I26" i="1"/>
  <c r="I45" i="1" s="1"/>
  <c r="Z25" i="1"/>
  <c r="L45" i="23"/>
  <c r="F45" i="22"/>
  <c r="N45" i="22"/>
  <c r="V45" i="22"/>
  <c r="Q45" i="21"/>
  <c r="Y45" i="21"/>
  <c r="Q45" i="19"/>
  <c r="E26" i="18"/>
  <c r="E45" i="18" s="1"/>
  <c r="U26" i="18"/>
  <c r="U45" i="18" s="1"/>
  <c r="C44" i="18"/>
  <c r="K44" i="18"/>
  <c r="S44" i="18"/>
  <c r="C45" i="16"/>
  <c r="K45" i="16"/>
  <c r="Q26" i="14"/>
  <c r="Q45" i="14" s="1"/>
  <c r="H26" i="14"/>
  <c r="Z25" i="14"/>
  <c r="O26" i="13"/>
  <c r="J44" i="13"/>
  <c r="J45" i="13" s="1"/>
  <c r="R44" i="13"/>
  <c r="I44" i="13"/>
  <c r="I44" i="12"/>
  <c r="I45" i="12" s="1"/>
  <c r="F26" i="11"/>
  <c r="F45" i="11" s="1"/>
  <c r="N26" i="11"/>
  <c r="N45" i="11" s="1"/>
  <c r="V26" i="11"/>
  <c r="V45" i="11" s="1"/>
  <c r="M26" i="11"/>
  <c r="M45" i="11" s="1"/>
  <c r="O44" i="11"/>
  <c r="O45" i="11" s="1"/>
  <c r="D26" i="10"/>
  <c r="D45" i="10" s="1"/>
  <c r="L26" i="10"/>
  <c r="L45" i="10" s="1"/>
  <c r="T26" i="10"/>
  <c r="T45" i="10" s="1"/>
  <c r="I45" i="7"/>
  <c r="Q45" i="7"/>
  <c r="Y45" i="7"/>
  <c r="I45" i="6"/>
  <c r="Y45" i="6"/>
  <c r="Z25" i="5"/>
  <c r="H45" i="4"/>
  <c r="P45" i="4"/>
  <c r="Z26" i="4"/>
  <c r="Z25" i="4"/>
  <c r="AA44" i="4"/>
  <c r="AA45" i="4" s="1"/>
  <c r="J26" i="3"/>
  <c r="R26" i="3"/>
  <c r="R45" i="3" s="1"/>
  <c r="C45" i="9"/>
  <c r="K45" i="9"/>
  <c r="S45" i="9"/>
  <c r="AA45" i="9"/>
  <c r="C45" i="5"/>
  <c r="K45" i="5"/>
  <c r="S45" i="5"/>
  <c r="H45" i="5"/>
  <c r="P45" i="5"/>
  <c r="Z44" i="5"/>
  <c r="F45" i="2"/>
  <c r="N45" i="2"/>
  <c r="V45" i="2"/>
  <c r="E26" i="1"/>
  <c r="E45" i="1" s="1"/>
  <c r="U26" i="1"/>
  <c r="H45" i="23"/>
  <c r="P45" i="23"/>
  <c r="AA45" i="23"/>
  <c r="J44" i="23"/>
  <c r="J45" i="23" s="1"/>
  <c r="R44" i="23"/>
  <c r="R45" i="23" s="1"/>
  <c r="E26" i="21"/>
  <c r="E45" i="21" s="1"/>
  <c r="M26" i="21"/>
  <c r="M45" i="21" s="1"/>
  <c r="U26" i="21"/>
  <c r="U45" i="21" s="1"/>
  <c r="Q45" i="20"/>
  <c r="H26" i="20"/>
  <c r="H45" i="20" s="1"/>
  <c r="X26" i="20"/>
  <c r="Z26" i="20" s="1"/>
  <c r="E26" i="19"/>
  <c r="E45" i="19" s="1"/>
  <c r="I26" i="18"/>
  <c r="I45" i="18" s="1"/>
  <c r="J45" i="17"/>
  <c r="R45" i="17"/>
  <c r="L45" i="17"/>
  <c r="G44" i="15"/>
  <c r="U45" i="14"/>
  <c r="G44" i="14"/>
  <c r="F44" i="13"/>
  <c r="N44" i="13"/>
  <c r="N45" i="13" s="1"/>
  <c r="V44" i="13"/>
  <c r="E44" i="13"/>
  <c r="M44" i="13"/>
  <c r="U44" i="13"/>
  <c r="U45" i="13" s="1"/>
  <c r="D26" i="12"/>
  <c r="L26" i="12"/>
  <c r="T26" i="12"/>
  <c r="T45" i="12" s="1"/>
  <c r="K26" i="12"/>
  <c r="E44" i="12"/>
  <c r="M44" i="12"/>
  <c r="J26" i="11"/>
  <c r="R26" i="11"/>
  <c r="R45" i="11" s="1"/>
  <c r="I26" i="11"/>
  <c r="Y26" i="11"/>
  <c r="Z50" i="11"/>
  <c r="D26" i="9"/>
  <c r="D45" i="9" s="1"/>
  <c r="L26" i="9"/>
  <c r="L45" i="9" s="1"/>
  <c r="F45" i="8"/>
  <c r="N45" i="8"/>
  <c r="V45" i="8"/>
  <c r="E45" i="7"/>
  <c r="M45" i="7"/>
  <c r="U45" i="7"/>
  <c r="AA44" i="7"/>
  <c r="AA45" i="7" s="1"/>
  <c r="AA44" i="6"/>
  <c r="AA45" i="6" s="1"/>
  <c r="F45" i="3"/>
  <c r="N45" i="3"/>
  <c r="V45" i="3"/>
  <c r="J44" i="1"/>
  <c r="J45" i="1" s="1"/>
  <c r="C45" i="22"/>
  <c r="K45" i="22"/>
  <c r="S45" i="22"/>
  <c r="N45" i="21"/>
  <c r="V45" i="21"/>
  <c r="J44" i="21"/>
  <c r="R44" i="21"/>
  <c r="R45" i="21" s="1"/>
  <c r="J26" i="20"/>
  <c r="R26" i="20"/>
  <c r="N45" i="19"/>
  <c r="F26" i="19"/>
  <c r="F45" i="19" s="1"/>
  <c r="J45" i="18"/>
  <c r="R45" i="18"/>
  <c r="Z13" i="16"/>
  <c r="Z25" i="16"/>
  <c r="Z37" i="15"/>
  <c r="M26" i="14"/>
  <c r="M45" i="14" s="1"/>
  <c r="Z37" i="14"/>
  <c r="L26" i="13"/>
  <c r="L45" i="13" s="1"/>
  <c r="T26" i="13"/>
  <c r="T45" i="13" s="1"/>
  <c r="K26" i="13"/>
  <c r="O44" i="13"/>
  <c r="E26" i="12"/>
  <c r="E45" i="12" s="1"/>
  <c r="U26" i="12"/>
  <c r="U45" i="12" s="1"/>
  <c r="N45" i="12"/>
  <c r="S26" i="11"/>
  <c r="S45" i="11" s="1"/>
  <c r="L44" i="11"/>
  <c r="L45" i="11" s="1"/>
  <c r="T44" i="11"/>
  <c r="M26" i="9"/>
  <c r="M45" i="9" s="1"/>
  <c r="U26" i="9"/>
  <c r="U45" i="9" s="1"/>
  <c r="G26" i="8"/>
  <c r="G45" i="8" s="1"/>
  <c r="O26" i="8"/>
  <c r="O45" i="8" s="1"/>
  <c r="W26" i="8"/>
  <c r="W45" i="8" s="1"/>
  <c r="D44" i="8"/>
  <c r="D45" i="8" s="1"/>
  <c r="L44" i="8"/>
  <c r="L45" i="8" s="1"/>
  <c r="T44" i="8"/>
  <c r="AA44" i="5"/>
  <c r="L45" i="4"/>
  <c r="Z26" i="2"/>
  <c r="Z25" i="2"/>
  <c r="W45" i="23"/>
  <c r="Y45" i="23"/>
  <c r="S45" i="23"/>
  <c r="X45" i="17"/>
  <c r="Z45" i="17" s="1"/>
  <c r="Z26" i="17"/>
  <c r="Q26" i="1"/>
  <c r="Q45" i="1" s="1"/>
  <c r="Y26" i="1"/>
  <c r="Y45" i="1" s="1"/>
  <c r="Z13" i="22"/>
  <c r="X26" i="22"/>
  <c r="L45" i="21"/>
  <c r="L45" i="20"/>
  <c r="F45" i="23"/>
  <c r="I45" i="22"/>
  <c r="C45" i="1"/>
  <c r="S45" i="1"/>
  <c r="O45" i="23"/>
  <c r="R45" i="22"/>
  <c r="AA26" i="22"/>
  <c r="AA45" i="22" s="1"/>
  <c r="F45" i="20"/>
  <c r="W45" i="20"/>
  <c r="O45" i="19"/>
  <c r="D45" i="17"/>
  <c r="T45" i="17"/>
  <c r="O45" i="1"/>
  <c r="Z13" i="1"/>
  <c r="X26" i="23"/>
  <c r="Z13" i="23"/>
  <c r="U45" i="22"/>
  <c r="O45" i="20"/>
  <c r="Z25" i="19"/>
  <c r="X26" i="19"/>
  <c r="M45" i="23"/>
  <c r="E45" i="22"/>
  <c r="I45" i="19"/>
  <c r="Z13" i="19"/>
  <c r="Y26" i="19"/>
  <c r="Y45" i="19" s="1"/>
  <c r="F45" i="1"/>
  <c r="U45" i="1"/>
  <c r="M45" i="22"/>
  <c r="Y45" i="20"/>
  <c r="J45" i="19"/>
  <c r="R45" i="19"/>
  <c r="S45" i="16"/>
  <c r="H45" i="15"/>
  <c r="P45" i="15"/>
  <c r="O45" i="18"/>
  <c r="E45" i="17"/>
  <c r="U45" i="17"/>
  <c r="F45" i="15"/>
  <c r="H45" i="14"/>
  <c r="O45" i="13"/>
  <c r="X44" i="21"/>
  <c r="Z37" i="21"/>
  <c r="O45" i="16"/>
  <c r="W45" i="16"/>
  <c r="M45" i="16"/>
  <c r="X44" i="1"/>
  <c r="Z44" i="1" s="1"/>
  <c r="Z37" i="1"/>
  <c r="C26" i="20"/>
  <c r="C45" i="20" s="1"/>
  <c r="K26" i="20"/>
  <c r="K45" i="20" s="1"/>
  <c r="S26" i="20"/>
  <c r="S45" i="20" s="1"/>
  <c r="AA26" i="20"/>
  <c r="AA45" i="20" s="1"/>
  <c r="Z25" i="20"/>
  <c r="Q26" i="18"/>
  <c r="Q45" i="18" s="1"/>
  <c r="Y26" i="18"/>
  <c r="Y45" i="18" s="1"/>
  <c r="G26" i="15"/>
  <c r="G45" i="15" s="1"/>
  <c r="O26" i="15"/>
  <c r="O45" i="15" s="1"/>
  <c r="P45" i="13"/>
  <c r="X45" i="13"/>
  <c r="Z45" i="13" s="1"/>
  <c r="Z26" i="13"/>
  <c r="R45" i="12"/>
  <c r="X44" i="19"/>
  <c r="Z44" i="19" s="1"/>
  <c r="Z37" i="19"/>
  <c r="Z13" i="18"/>
  <c r="G45" i="17"/>
  <c r="O45" i="17"/>
  <c r="W45" i="17"/>
  <c r="I45" i="16"/>
  <c r="Y45" i="16"/>
  <c r="Z26" i="15"/>
  <c r="X44" i="22"/>
  <c r="Z44" i="22" s="1"/>
  <c r="Z37" i="22"/>
  <c r="C26" i="18"/>
  <c r="C45" i="18" s="1"/>
  <c r="K26" i="18"/>
  <c r="S26" i="18"/>
  <c r="S45" i="18" s="1"/>
  <c r="AA26" i="18"/>
  <c r="AA45" i="18" s="1"/>
  <c r="M45" i="17"/>
  <c r="U45" i="16"/>
  <c r="Z44" i="16"/>
  <c r="I26" i="15"/>
  <c r="I45" i="15" s="1"/>
  <c r="Q26" i="15"/>
  <c r="Q45" i="15" s="1"/>
  <c r="Z25" i="15"/>
  <c r="D45" i="12"/>
  <c r="J45" i="11"/>
  <c r="I45" i="11"/>
  <c r="Y45" i="11"/>
  <c r="X44" i="20"/>
  <c r="Z44" i="20" s="1"/>
  <c r="Z37" i="20"/>
  <c r="M45" i="18"/>
  <c r="E45" i="16"/>
  <c r="X45" i="16"/>
  <c r="Z26" i="16"/>
  <c r="X45" i="14"/>
  <c r="Z45" i="14" s="1"/>
  <c r="F45" i="12"/>
  <c r="V45" i="12"/>
  <c r="M45" i="12"/>
  <c r="P45" i="12"/>
  <c r="T45" i="11"/>
  <c r="X44" i="23"/>
  <c r="Z44" i="23" s="1"/>
  <c r="Z37" i="23"/>
  <c r="C26" i="19"/>
  <c r="C45" i="19" s="1"/>
  <c r="K26" i="19"/>
  <c r="K45" i="19" s="1"/>
  <c r="S26" i="19"/>
  <c r="S45" i="19" s="1"/>
  <c r="AA26" i="19"/>
  <c r="AA45" i="19" s="1"/>
  <c r="C26" i="17"/>
  <c r="K26" i="17"/>
  <c r="K45" i="17" s="1"/>
  <c r="S26" i="17"/>
  <c r="AA45" i="17"/>
  <c r="F45" i="16"/>
  <c r="L45" i="15"/>
  <c r="T45" i="15"/>
  <c r="E45" i="15"/>
  <c r="X44" i="14"/>
  <c r="Z44" i="14" s="1"/>
  <c r="C44" i="12"/>
  <c r="C45" i="12" s="1"/>
  <c r="K44" i="12"/>
  <c r="S44" i="12"/>
  <c r="S45" i="12" s="1"/>
  <c r="AA44" i="12"/>
  <c r="AA45" i="12" s="1"/>
  <c r="H45" i="10"/>
  <c r="X45" i="10"/>
  <c r="Z26" i="10"/>
  <c r="X44" i="15"/>
  <c r="Z26" i="14"/>
  <c r="Z25" i="13"/>
  <c r="C44" i="13"/>
  <c r="C45" i="13" s="1"/>
  <c r="K44" i="13"/>
  <c r="K45" i="13" s="1"/>
  <c r="S44" i="13"/>
  <c r="S45" i="13" s="1"/>
  <c r="AA44" i="13"/>
  <c r="AA45" i="13" s="1"/>
  <c r="X26" i="11"/>
  <c r="Z37" i="10"/>
  <c r="Q26" i="9"/>
  <c r="Q45" i="9" s="1"/>
  <c r="Y26" i="9"/>
  <c r="Y45" i="9" s="1"/>
  <c r="J45" i="10"/>
  <c r="C44" i="14"/>
  <c r="C45" i="14" s="1"/>
  <c r="K44" i="14"/>
  <c r="K45" i="14" s="1"/>
  <c r="S44" i="14"/>
  <c r="S45" i="14" s="1"/>
  <c r="AA44" i="14"/>
  <c r="AA45" i="14" s="1"/>
  <c r="X44" i="12"/>
  <c r="Z44" i="12" s="1"/>
  <c r="P45" i="10"/>
  <c r="Z37" i="18"/>
  <c r="Z37" i="17"/>
  <c r="Z37" i="16"/>
  <c r="C44" i="15"/>
  <c r="C45" i="15" s="1"/>
  <c r="K44" i="15"/>
  <c r="K45" i="15" s="1"/>
  <c r="S44" i="15"/>
  <c r="S45" i="15" s="1"/>
  <c r="AA44" i="15"/>
  <c r="AA45" i="15" s="1"/>
  <c r="C44" i="11"/>
  <c r="C45" i="11" s="1"/>
  <c r="K44" i="11"/>
  <c r="K45" i="11" s="1"/>
  <c r="S44" i="11"/>
  <c r="AA44" i="11"/>
  <c r="AA45" i="11" s="1"/>
  <c r="V26" i="15"/>
  <c r="V45" i="15" s="1"/>
  <c r="F26" i="14"/>
  <c r="F45" i="14" s="1"/>
  <c r="N26" i="14"/>
  <c r="N45" i="14" s="1"/>
  <c r="V26" i="14"/>
  <c r="V45" i="14" s="1"/>
  <c r="F26" i="10"/>
  <c r="F45" i="10" s="1"/>
  <c r="N26" i="10"/>
  <c r="N45" i="10" s="1"/>
  <c r="V26" i="10"/>
  <c r="V45" i="10" s="1"/>
  <c r="G44" i="10"/>
  <c r="G45" i="10" s="1"/>
  <c r="O44" i="10"/>
  <c r="O45" i="10" s="1"/>
  <c r="W44" i="10"/>
  <c r="W45" i="10" s="1"/>
  <c r="F26" i="9"/>
  <c r="F45" i="9" s="1"/>
  <c r="V26" i="9"/>
  <c r="V45" i="9" s="1"/>
  <c r="H45" i="7"/>
  <c r="C45" i="8"/>
  <c r="K45" i="8"/>
  <c r="S45" i="8"/>
  <c r="E45" i="6"/>
  <c r="M45" i="6"/>
  <c r="U45" i="6"/>
  <c r="J45" i="5"/>
  <c r="R45" i="5"/>
  <c r="AA45" i="5"/>
  <c r="Z44" i="3"/>
  <c r="E45" i="2"/>
  <c r="M45" i="2"/>
  <c r="U45" i="2"/>
  <c r="D45" i="5"/>
  <c r="X44" i="9"/>
  <c r="Z44" i="9" s="1"/>
  <c r="Z37" i="9"/>
  <c r="E45" i="8"/>
  <c r="M45" i="8"/>
  <c r="U45" i="8"/>
  <c r="J45" i="7"/>
  <c r="R45" i="7"/>
  <c r="G45" i="6"/>
  <c r="O45" i="6"/>
  <c r="W45" i="6"/>
  <c r="L45" i="5"/>
  <c r="X45" i="5"/>
  <c r="Z26" i="3"/>
  <c r="G45" i="2"/>
  <c r="O45" i="2"/>
  <c r="W45" i="2"/>
  <c r="T45" i="5"/>
  <c r="X45" i="4"/>
  <c r="Z45" i="4" s="1"/>
  <c r="I45" i="3"/>
  <c r="X45" i="7"/>
  <c r="Z45" i="7" s="1"/>
  <c r="Q45" i="6"/>
  <c r="C45" i="4"/>
  <c r="K45" i="4"/>
  <c r="S45" i="4"/>
  <c r="AA45" i="3"/>
  <c r="J45" i="3"/>
  <c r="X45" i="3"/>
  <c r="Z45" i="3" s="1"/>
  <c r="I45" i="2"/>
  <c r="Q45" i="2"/>
  <c r="P26" i="9"/>
  <c r="P45" i="9" s="1"/>
  <c r="X26" i="9"/>
  <c r="I45" i="8"/>
  <c r="Q45" i="8"/>
  <c r="F45" i="7"/>
  <c r="N45" i="7"/>
  <c r="V45" i="7"/>
  <c r="C45" i="6"/>
  <c r="K45" i="6"/>
  <c r="S45" i="6"/>
  <c r="D45" i="6"/>
  <c r="Z26" i="5"/>
  <c r="E45" i="4"/>
  <c r="M45" i="4"/>
  <c r="U45" i="4"/>
  <c r="C45" i="2"/>
  <c r="K45" i="2"/>
  <c r="S45" i="2"/>
  <c r="D45" i="2"/>
  <c r="Z44" i="2"/>
  <c r="L45" i="6"/>
  <c r="X45" i="6"/>
  <c r="Z45" i="6" s="1"/>
  <c r="I45" i="5"/>
  <c r="F45" i="4"/>
  <c r="N45" i="4"/>
  <c r="V45" i="4"/>
  <c r="Z44" i="4"/>
  <c r="E45" i="3"/>
  <c r="M45" i="3"/>
  <c r="U45" i="3"/>
  <c r="L45" i="2"/>
  <c r="X45" i="2"/>
  <c r="Z45" i="2" s="1"/>
  <c r="Z37" i="8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R45" i="20" l="1"/>
  <c r="K45" i="12"/>
  <c r="S45" i="17"/>
  <c r="Z44" i="15"/>
  <c r="J45" i="20"/>
  <c r="X45" i="12"/>
  <c r="Z45" i="12" s="1"/>
  <c r="Z44" i="11"/>
  <c r="J45" i="12"/>
  <c r="C45" i="17"/>
  <c r="Z45" i="10"/>
  <c r="M45" i="13"/>
  <c r="Z45" i="5"/>
  <c r="K45" i="18"/>
  <c r="Z26" i="11"/>
  <c r="X45" i="11"/>
  <c r="Z45" i="11" s="1"/>
  <c r="X45" i="15"/>
  <c r="Z45" i="15" s="1"/>
  <c r="X45" i="20"/>
  <c r="Z45" i="20" s="1"/>
  <c r="Z44" i="21"/>
  <c r="X45" i="21"/>
  <c r="Z45" i="21" s="1"/>
  <c r="Z26" i="23"/>
  <c r="X45" i="23"/>
  <c r="Z45" i="23" s="1"/>
  <c r="Z45" i="16"/>
  <c r="X45" i="19"/>
  <c r="Z45" i="19" s="1"/>
  <c r="Z26" i="19"/>
  <c r="Z26" i="1"/>
  <c r="X45" i="1"/>
  <c r="Z45" i="1" s="1"/>
  <c r="Z26" i="22"/>
  <c r="X45" i="22"/>
  <c r="Z45" i="22" s="1"/>
  <c r="Z26" i="9"/>
  <c r="X45" i="9"/>
  <c r="Z45" i="9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<sst xmlns="http://schemas.openxmlformats.org/spreadsheetml/2006/main" count="2990" uniqueCount="102">
  <si>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</si>
  <si>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</si>
  <si>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</si>
  <si>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</si>
  <si>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</si>
  <si>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</si>
  <si>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</si>
  <si>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</si>
  <si>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</si>
  <si>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</si>
  <si>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</si>
  <si>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</si>
  <si>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</si>
  <si>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</si>
  <si>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</si>
  <si>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</si>
  <si>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</si>
  <si>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</si>
  <si>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</si>
  <si>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</si>
  <si>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</si>
  <si>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</si>
  <si>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</si>
  <si>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</si>
  <si>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</si>
  <si>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</si>
  <si>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</si>
  <si>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</si>
  <si>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</si>
  <si>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</si>
  <si>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</si>
  <si>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</si>
  <si>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</si>
  <si>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</si>
  <si>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</si>
  <si>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</si>
  <si>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</si>
  <si>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</si>
  <si>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</si>
  <si>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</si>
  <si>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</si>
  <si>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</si>
  <si>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</si>
  <si>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</si>
  <si>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</si>
  <si>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</si>
  <si>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</si>
  <si>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</si>
  <si>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</si>
  <si>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</si>
  <si>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</si>
  <si>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</si>
  <si>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</si>
  <si>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</si>
  <si>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</si>
  <si>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</si>
  <si>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</si>
  <si>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</si>
  <si>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</si>
  <si>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</si>
  <si>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</si>
  <si>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</si>
  <si>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</si>
  <si>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</si>
  <si>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</si>
  <si>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</si>
  <si>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</si>
  <si>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</si>
  <si>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</si>
  <si>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</si>
  <si>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</si>
  <si>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</si>
  <si>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</si>
  <si>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</si>
  <si>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</si>
  <si>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</si>
  <si>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1st Quarter ended 30 September 2023 (Figures Finalised as at 2023/10/16)</t>
  </si>
  <si>
    <t>North West: Rustenburg (NW373) - Table C6 Quarterly Budget Statement - Financial Position ( Energy sources                                     ) for 1st Quarter ended 30 September 2023 (Figures Finalised as at 2023/10/16)</t>
  </si>
  <si>
    <t>North West: Kgetlengrivier (NW374) - Table C6 Quarterly Budget Statement - Financial Position ( Energy sources                                     ) for 1st Quarter ended 30 September 2023 (Figures Finalised as at 2023/10/16)</t>
  </si>
  <si>
    <t>North West: Moses Kotane (NW375) - Table C6 Quarterly Budget Statement - Financial Position ( Energy sources                                     ) for 1st Quarter ended 30 September 2023 (Figures Finalised as at 2023/10/16)</t>
  </si>
  <si>
    <t>North West: Bojanala Platinum (DC37) - Table C6 Quarterly Budget Statement - Financial Position ( Energy sources                                     ) for 1st Quarter ended 30 September 2023 (Figures Finalised as at 2023/10/16)</t>
  </si>
  <si>
    <t>North West: Ratlou (NW381) - Table C6 Quarterly Budget Statement - Financial Position ( Energy sources                                     ) for 1st Quarter ended 30 September 2023 (Figures Finalised as at 2023/10/16)</t>
  </si>
  <si>
    <t>North West: Tswaing (NW382) - Table C6 Quarterly Budget Statement - Financial Position ( Energy sources                                     ) for 1st Quarter ended 30 September 2023 (Figures Finalised as at 2023/10/16)</t>
  </si>
  <si>
    <t>North West: Mafikeng (NW383) - Table C6 Quarterly Budget Statement - Financial Position ( Energy sources                                     ) for 1st Quarter ended 30 September 2023 (Figures Finalised as at 2023/10/16)</t>
  </si>
  <si>
    <t>North West: Ditsobotla (NW384) - Table C6 Quarterly Budget Statement - Financial Position ( Energy sources                                     ) for 1st Quarter ended 30 September 2023 (Figures Finalised as at 2023/10/16)</t>
  </si>
  <si>
    <t>North West: Ramotshere Moiloa (NW385) - Table C6 Quarterly Budget Statement - Financial Position ( Energy sources                                     ) for 1st Quarter ended 30 September 2023 (Figures Finalised as at 2023/10/16)</t>
  </si>
  <si>
    <t>North West: Ngaka Modiri Molema (DC38) - Table C6 Quarterly Budget Statement - Financial Position ( Energy sources                                     ) for 1st Quarter ended 30 September 2023 (Figures Finalised as at 2023/10/16)</t>
  </si>
  <si>
    <t>North West: Naledi (NW) (NW392) - Table C6 Quarterly Budget Statement - Financial Position ( Energy sources                                     ) for 1st Quarter ended 30 September 2023 (Figures Finalised as at 2023/10/16)</t>
  </si>
  <si>
    <t>North West: Mamusa (NW393) - Table C6 Quarterly Budget Statement - Financial Position ( Energy sources                                     ) for 1st Quarter ended 30 September 2023 (Figures Finalised as at 2023/10/16)</t>
  </si>
  <si>
    <t>North West: Greater Taung (NW394) - Table C6 Quarterly Budget Statement - Financial Position ( Energy sources                                     ) for 1st Quarter ended 30 September 2023 (Figures Finalised as at 2023/10/16)</t>
  </si>
  <si>
    <t>North West: Lekwa-Teemane (NW396) - Table C6 Quarterly Budget Statement - Financial Position ( Energy sources                                     ) for 1st Quarter ended 30 September 2023 (Figures Finalised as at 2023/10/16)</t>
  </si>
  <si>
    <t>North West: Kagisano-Molopo (NW397) - Table C6 Quarterly Budget Statement - Financial Position ( Energy sources                                     ) for 1st Quarter ended 30 September 2023 (Figures Finalised as at 2023/10/16)</t>
  </si>
  <si>
    <t>North West: Dr Ruth Segomotsi Mompati (DC39) - Table C6 Quarterly Budget Statement - Financial Position ( Energy sources                                     ) for 1st Quarter ended 30 September 2023 (Figures Finalised as at 2023/10/16)</t>
  </si>
  <si>
    <t>North West: City of Matlosana (NW403) - Table C6 Quarterly Budget Statement - Financial Position ( Energy sources                                     ) for 1st Quarter ended 30 September 2023 (Figures Finalised as at 2023/10/16)</t>
  </si>
  <si>
    <t>North West: Maquassi Hills (NW404) - Table C6 Quarterly Budget Statement - Financial Position ( Energy sources                                     ) for 1st Quarter ended 30 September 2023 (Figures Finalised as at 2023/10/16)</t>
  </si>
  <si>
    <t>North West: J B Marks (NW405) - Table C6 Quarterly Budget Statement - Financial Position ( Energy sources                                     ) for 1st Quarter ended 30 September 2023 (Figures Finalised as at 2023/10/16)</t>
  </si>
  <si>
    <t>North West: Dr Kenneth Kaunda (DC40)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</si>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</sst>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-29251783</v>
      </c>
      <c r="D6" s="18"/>
      <c r="E6" s="19">
        <v>-27248798</v>
      </c>
      <c r="F6" s="20">
        <v>-27248798</v>
      </c>
      <c r="G6" s="20">
        <v>-1544757</v>
      </c>
      <c r="H6" s="20">
        <v>-932036</v>
      </c>
      <c r="I6" s="20">
        <v>-2173154</v>
      </c>
      <c r="J6" s="20">
        <v>-4649947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-4649947</v>
      </c>
      <c r="X6" s="20">
        <v>-5343128</v>
      </c>
      <c r="Y6" s="20">
        <v>693181</v>
      </c>
      <c r="Z6" s="21">
        <v>-12.973318251031978</v>
      </c>
      <c r="AA6" s="22">
        <v>-27248798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-2530</v>
      </c>
      <c r="D10" s="18"/>
      <c r="E10" s="19">
        <v>-2530</v>
      </c>
      <c r="F10" s="20">
        <v>-2530</v>
      </c>
      <c r="G10" s="20">
        <v>-2530</v>
      </c>
      <c r="H10" s="20"/>
      <c r="I10" s="20"/>
      <c r="J10" s="20">
        <v>-2530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-2530</v>
      </c>
      <c r="X10" s="20">
        <v>-2530</v>
      </c>
      <c r="Y10" s="20"/>
      <c r="Z10" s="21"/>
      <c r="AA10" s="22">
        <v>-2530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-29254313</v>
      </c>
      <c r="D13" s="29">
        <f>SUM(D6:D12)</f>
        <v>0</v>
      </c>
      <c r="E13" s="30">
        <f t="shared" si="0"/>
        <v>-27251328</v>
      </c>
      <c r="F13" s="31">
        <f t="shared" si="0"/>
        <v>-27251328</v>
      </c>
      <c r="G13" s="31">
        <f t="shared" si="0"/>
        <v>-1547287</v>
      </c>
      <c r="H13" s="31">
        <f t="shared" si="0"/>
        <v>-932036</v>
      </c>
      <c r="I13" s="31">
        <f t="shared" si="0"/>
        <v>-2173154</v>
      </c>
      <c r="J13" s="31">
        <f t="shared" si="0"/>
        <v>-4652477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-4652477</v>
      </c>
      <c r="X13" s="31">
        <f t="shared" si="0"/>
        <v>-5345658</v>
      </c>
      <c r="Y13" s="31">
        <f t="shared" si="0"/>
        <v>693181</v>
      </c>
      <c r="Z13" s="32">
        <f>+IF(X13&lt;&gt;0,+(Y13/X13)*100,0)</f>
        <v>-12.967178222026178</v>
      </c>
      <c r="AA13" s="33">
        <f>SUM(AA6:AA12)</f>
        <v>-27251328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517890872</v>
      </c>
      <c r="D17" s="18"/>
      <c r="E17" s="19">
        <v>547193446</v>
      </c>
      <c r="F17" s="20">
        <v>547193446</v>
      </c>
      <c r="G17" s="24">
        <v>487635603</v>
      </c>
      <c r="H17" s="24">
        <v>-1684332</v>
      </c>
      <c r="I17" s="24">
        <v>259527</v>
      </c>
      <c r="J17" s="20">
        <v>486210798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486210798</v>
      </c>
      <c r="X17" s="20">
        <v>539501007</v>
      </c>
      <c r="Y17" s="24">
        <v>-53290209</v>
      </c>
      <c r="Z17" s="25">
        <v>-9.8776848066198326</v>
      </c>
      <c r="AA17" s="26">
        <v>547193446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517890872</v>
      </c>
      <c r="D25" s="29">
        <f t="shared" ref="D25:Y25" si="1">SUM(D15:D24)</f>
        <v>0</v>
      </c>
      <c r="E25" s="35">
        <f t="shared" si="1"/>
        <v>547193446</v>
      </c>
      <c r="F25" s="36">
        <f t="shared" si="1"/>
        <v>547193446</v>
      </c>
      <c r="G25" s="36">
        <f t="shared" si="1"/>
        <v>487635603</v>
      </c>
      <c r="H25" s="36">
        <f t="shared" si="1"/>
        <v>-1684332</v>
      </c>
      <c r="I25" s="36">
        <f t="shared" si="1"/>
        <v>259527</v>
      </c>
      <c r="J25" s="36">
        <f t="shared" si="1"/>
        <v>486210798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486210798</v>
      </c>
      <c r="X25" s="36">
        <f t="shared" si="1"/>
        <v>539501007</v>
      </c>
      <c r="Y25" s="36">
        <f t="shared" si="1"/>
        <v>-53290209</v>
      </c>
      <c r="Z25" s="37">
        <f>+IF(X25&lt;&gt;0,+(Y25/X25)*100,0)</f>
        <v>-9.8776848066198326</v>
      </c>
      <c r="AA25" s="38">
        <f>SUM(AA15:AA24)</f>
        <v>547193446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488636559</v>
      </c>
      <c r="D26" s="29">
        <f>+D13+D25</f>
        <v>0</v>
      </c>
      <c r="E26" s="30">
        <f t="shared" si="2"/>
        <v>519942118</v>
      </c>
      <c r="F26" s="31">
        <f t="shared" si="2"/>
        <v>519942118</v>
      </c>
      <c r="G26" s="31">
        <f t="shared" si="2"/>
        <v>486088316</v>
      </c>
      <c r="H26" s="31">
        <f t="shared" si="2"/>
        <v>-2616368</v>
      </c>
      <c r="I26" s="31">
        <f t="shared" si="2"/>
        <v>-1913627</v>
      </c>
      <c r="J26" s="31">
        <f t="shared" si="2"/>
        <v>481558321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481558321</v>
      </c>
      <c r="X26" s="31">
        <f t="shared" si="2"/>
        <v>534155349</v>
      </c>
      <c r="Y26" s="31">
        <f t="shared" si="2"/>
        <v>-52597028</v>
      </c>
      <c r="Z26" s="32">
        <f>+IF(X26&lt;&gt;0,+(Y26/X26)*100,0)</f>
        <v>-9.8467661324496074</v>
      </c>
      <c r="AA26" s="33">
        <f>+AA13+AA25</f>
        <v>519942118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488636559</v>
      </c>
      <c r="D45" s="42">
        <f t="shared" si="6"/>
        <v>0</v>
      </c>
      <c r="E45" s="43">
        <f t="shared" si="6"/>
        <v>519942118</v>
      </c>
      <c r="F45" s="44">
        <f t="shared" si="6"/>
        <v>519942118</v>
      </c>
      <c r="G45" s="44">
        <f t="shared" si="6"/>
        <v>486088316</v>
      </c>
      <c r="H45" s="44">
        <f t="shared" si="6"/>
        <v>-2616368</v>
      </c>
      <c r="I45" s="44">
        <f t="shared" si="6"/>
        <v>-1913627</v>
      </c>
      <c r="J45" s="44">
        <f t="shared" si="6"/>
        <v>481558321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481558321</v>
      </c>
      <c r="X45" s="44">
        <f t="shared" si="6"/>
        <v>534155349</v>
      </c>
      <c r="Y45" s="44">
        <f t="shared" si="6"/>
        <v>-52597028</v>
      </c>
      <c r="Z45" s="45">
        <f>+IF(X45&lt;&gt;0,+(Y45/X45)*100,0)</f>
        <v>-9.8467661324496074</v>
      </c>
      <c r="AA45" s="46">
        <f>+AA26-AA44</f>
        <v>519942118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-16920121</v>
      </c>
      <c r="F47" s="20">
        <v>-16920121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-2706890</v>
      </c>
      <c r="Y47" s="20">
        <v>2706890</v>
      </c>
      <c r="Z47" s="47">
        <v>-100</v>
      </c>
      <c r="AA47" s="22">
        <v>-16920121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-16920121</v>
      </c>
      <c r="F50" s="52">
        <f t="shared" si="7"/>
        <v>-16920121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-2706890</v>
      </c>
      <c r="Y50" s="52">
        <f t="shared" si="7"/>
        <v>2706890</v>
      </c>
      <c r="Z50" s="53">
        <f>+IF(X50&lt;&gt;0,+(Y50/X50)*100,0)</f>
        <v>-100</v>
      </c>
      <c r="AA50" s="54">
        <f>SUM(AA47:AA49)</f>
        <v>-16920121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182475091</v>
      </c>
      <c r="D7" s="18"/>
      <c r="E7" s="19">
        <v>51545474</v>
      </c>
      <c r="F7" s="20">
        <v>51545474</v>
      </c>
      <c r="G7" s="20">
        <v>14083846</v>
      </c>
      <c r="H7" s="20">
        <v>191961732</v>
      </c>
      <c r="I7" s="20">
        <v>731298</v>
      </c>
      <c r="J7" s="20">
        <v>206776876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206776876</v>
      </c>
      <c r="X7" s="20">
        <v>12886377</v>
      </c>
      <c r="Y7" s="20">
        <v>193890499</v>
      </c>
      <c r="Z7" s="21">
        <v>1504.6160685815726</v>
      </c>
      <c r="AA7" s="22">
        <v>51545474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191809460</v>
      </c>
      <c r="D13" s="29">
        <f>SUM(D6:D12)</f>
        <v>0</v>
      </c>
      <c r="E13" s="30">
        <f t="shared" si="0"/>
        <v>51545474</v>
      </c>
      <c r="F13" s="31">
        <f t="shared" si="0"/>
        <v>51545474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208104980</v>
      </c>
      <c r="X13" s="31">
        <f t="shared" si="0"/>
        <v>12886377</v>
      </c>
      <c r="Y13" s="31">
        <f t="shared" si="0"/>
        <v>195218603</v>
      </c>
      <c r="Z13" s="32">
        <f>+IF(X13&lt;&gt;0,+(Y13/X13)*100,0)</f>
        <v>1514.9223323204033</v>
      </c>
      <c r="AA13" s="33">
        <f>SUM(AA6:AA12)</f>
        <v>51545474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5122163550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1400132080</v>
      </c>
      <c r="X17" s="20">
        <v>1280540892</v>
      </c>
      <c r="Y17" s="24">
        <v>119591188</v>
      </c>
      <c r="Z17" s="25">
        <v>9.3391151151149661</v>
      </c>
      <c r="AA17" s="26">
        <v>5122163550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5122163550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1400132080</v>
      </c>
      <c r="X25" s="36">
        <f t="shared" si="1"/>
        <v>1280540892</v>
      </c>
      <c r="Y25" s="36">
        <f t="shared" si="1"/>
        <v>119591188</v>
      </c>
      <c r="Z25" s="37">
        <f>+IF(X25&lt;&gt;0,+(Y25/X25)*100,0)</f>
        <v>9.3391151151149661</v>
      </c>
      <c r="AA25" s="38">
        <f>SUM(AA15:AA24)</f>
        <v>5122163550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1589313474</v>
      </c>
      <c r="D26" s="29">
        <f>+D13+D25</f>
        <v>0</v>
      </c>
      <c r="E26" s="30">
        <f t="shared" si="2"/>
        <v>5173709024</v>
      </c>
      <c r="F26" s="31">
        <f t="shared" si="2"/>
        <v>5173709024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1608237060</v>
      </c>
      <c r="X26" s="31">
        <f t="shared" si="2"/>
        <v>1293427269</v>
      </c>
      <c r="Y26" s="31">
        <f t="shared" si="2"/>
        <v>314809791</v>
      </c>
      <c r="Z26" s="32">
        <f>+IF(X26&lt;&gt;0,+(Y26/X26)*100,0)</f>
        <v>24.339195449574209</v>
      </c>
      <c r="AA26" s="33">
        <f>+AA13+AA25</f>
        <v>5173709024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28496457</v>
      </c>
      <c r="X31" s="20"/>
      <c r="Y31" s="20">
        <v>28496457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30150000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6874499</v>
      </c>
      <c r="X33" s="20">
        <v>7537500</v>
      </c>
      <c r="Y33" s="20">
        <v>-663001</v>
      </c>
      <c r="Z33" s="21">
        <v>-8.7960331674958532</v>
      </c>
      <c r="AA33" s="22">
        <v>30150000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20612686</v>
      </c>
      <c r="X35" s="20"/>
      <c r="Y35" s="20">
        <v>20612686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30150000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55983642</v>
      </c>
      <c r="X37" s="31">
        <f t="shared" si="3"/>
        <v>7537500</v>
      </c>
      <c r="Y37" s="31">
        <f t="shared" si="3"/>
        <v>48446142</v>
      </c>
      <c r="Z37" s="32">
        <f>+IF(X37&lt;&gt;0,+(Y37/X37)*100,0)</f>
        <v>642.73488557213932</v>
      </c>
      <c r="AA37" s="33">
        <f>SUM(AA29:AA36)</f>
        <v>30150000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30150000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55983642</v>
      </c>
      <c r="X44" s="31">
        <f t="shared" si="5"/>
        <v>7537500</v>
      </c>
      <c r="Y44" s="31">
        <f t="shared" si="5"/>
        <v>48446142</v>
      </c>
      <c r="Z44" s="32">
        <f>+IF(X44&lt;&gt;0,+(Y44/X44)*100,0)</f>
        <v>642.73488557213932</v>
      </c>
      <c r="AA44" s="33">
        <f>+AA37+AA43</f>
        <v>30150000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1546671433</v>
      </c>
      <c r="D45" s="42">
        <f t="shared" si="6"/>
        <v>0</v>
      </c>
      <c r="E45" s="43">
        <f t="shared" si="6"/>
        <v>5143559024</v>
      </c>
      <c r="F45" s="44">
        <f t="shared" si="6"/>
        <v>5143559024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1552253418</v>
      </c>
      <c r="X45" s="44">
        <f t="shared" si="6"/>
        <v>1285889769</v>
      </c>
      <c r="Y45" s="44">
        <f t="shared" si="6"/>
        <v>266363649</v>
      </c>
      <c r="Z45" s="45">
        <f>+IF(X45&lt;&gt;0,+(Y45/X45)*100,0)</f>
        <v>20.71434546113105</v>
      </c>
      <c r="AA45" s="46">
        <f>+AA26-AA44</f>
        <v>5143559024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-714271045</v>
      </c>
      <c r="X47" s="20"/>
      <c r="Y47" s="20">
        <v>-714271045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-714271045</v>
      </c>
      <c r="X50" s="52">
        <f t="shared" si="7"/>
        <v>0</v>
      </c>
      <c r="Y50" s="52">
        <f t="shared" si="7"/>
        <v>-714271045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39269949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9817488</v>
      </c>
      <c r="Y6" s="20">
        <v>-9817488</v>
      </c>
      <c r="Z6" s="21">
        <v>-100</v>
      </c>
      <c r="AA6" s="22">
        <v>39269949</v>
      </c>
    </row>
    <row r="7" spans="1:27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734178881</v>
      </c>
      <c r="G7" s="20">
        <v>148025707</v>
      </c>
      <c r="H7" s="20"/>
      <c r="I7" s="20">
        <v>128822163</v>
      </c>
      <c r="J7" s="20">
        <v>276847870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276847870</v>
      </c>
      <c r="X7" s="20">
        <v>183544725</v>
      </c>
      <c r="Y7" s="20">
        <v>93303145</v>
      </c>
      <c r="Z7" s="21">
        <v>50.83401062057218</v>
      </c>
      <c r="AA7" s="22">
        <v>734178881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507868690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126967164</v>
      </c>
      <c r="Y11" s="24">
        <v>-126967164</v>
      </c>
      <c r="Z11" s="25">
        <v>-100</v>
      </c>
      <c r="AA11" s="26">
        <v>507868690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1281317520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276847870</v>
      </c>
      <c r="X13" s="31">
        <f t="shared" si="0"/>
        <v>320329377</v>
      </c>
      <c r="Y13" s="31">
        <f t="shared" si="0"/>
        <v>-43481507</v>
      </c>
      <c r="Z13" s="32">
        <f>+IF(X13&lt;&gt;0,+(Y13/X13)*100,0)</f>
        <v>-13.573999177727616</v>
      </c>
      <c r="AA13" s="33">
        <f>SUM(AA6:AA12)</f>
        <v>1281317520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63816998</v>
      </c>
      <c r="G17" s="24">
        <v>-8706318</v>
      </c>
      <c r="H17" s="24"/>
      <c r="I17" s="24">
        <v>-7460552</v>
      </c>
      <c r="J17" s="20">
        <v>-16166870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-16166870</v>
      </c>
      <c r="X17" s="20">
        <v>15954252</v>
      </c>
      <c r="Y17" s="24">
        <v>-32121122</v>
      </c>
      <c r="Z17" s="25">
        <v>-201.3326729451183</v>
      </c>
      <c r="AA17" s="26">
        <v>63816998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68316998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-16166870</v>
      </c>
      <c r="X25" s="36">
        <f t="shared" si="1"/>
        <v>17079252</v>
      </c>
      <c r="Y25" s="36">
        <f t="shared" si="1"/>
        <v>-33246122</v>
      </c>
      <c r="Z25" s="37">
        <f>+IF(X25&lt;&gt;0,+(Y25/X25)*100,0)</f>
        <v>-194.65795106249385</v>
      </c>
      <c r="AA25" s="38">
        <f>SUM(AA15:AA24)</f>
        <v>68316998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1349634518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260681000</v>
      </c>
      <c r="X26" s="31">
        <f t="shared" si="2"/>
        <v>337408629</v>
      </c>
      <c r="Y26" s="31">
        <f t="shared" si="2"/>
        <v>-76727629</v>
      </c>
      <c r="Z26" s="32">
        <f>+IF(X26&lt;&gt;0,+(Y26/X26)*100,0)</f>
        <v>-22.740268743986391</v>
      </c>
      <c r="AA26" s="33">
        <f>+AA13+AA25</f>
        <v>1349634518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-224521679</v>
      </c>
      <c r="X32" s="20"/>
      <c r="Y32" s="20">
        <v>-224521679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594416096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148604031</v>
      </c>
      <c r="Y35" s="20">
        <v>-148604031</v>
      </c>
      <c r="Z35" s="21">
        <v>-100</v>
      </c>
      <c r="AA35" s="22">
        <v>594416096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594416096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-224521679</v>
      </c>
      <c r="X37" s="31">
        <f t="shared" si="3"/>
        <v>148604031</v>
      </c>
      <c r="Y37" s="31">
        <f t="shared" si="3"/>
        <v>-373125710</v>
      </c>
      <c r="Z37" s="32">
        <f>+IF(X37&lt;&gt;0,+(Y37/X37)*100,0)</f>
        <v>-251.08720637598316</v>
      </c>
      <c r="AA37" s="33">
        <f>SUM(AA29:AA36)</f>
        <v>594416096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11316582</v>
      </c>
      <c r="Y39" s="20">
        <v>-11316582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11316582</v>
      </c>
      <c r="Y43" s="36">
        <f t="shared" si="4"/>
        <v>-11316582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639682424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-224521679</v>
      </c>
      <c r="X44" s="31">
        <f t="shared" si="5"/>
        <v>159920613</v>
      </c>
      <c r="Y44" s="31">
        <f t="shared" si="5"/>
        <v>-384442292</v>
      </c>
      <c r="Z44" s="32">
        <f>+IF(X44&lt;&gt;0,+(Y44/X44)*100,0)</f>
        <v>-240.3957093386079</v>
      </c>
      <c r="AA44" s="33">
        <f>+AA37+AA43</f>
        <v>639682424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709952094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485202679</v>
      </c>
      <c r="X45" s="44">
        <f t="shared" si="6"/>
        <v>177488016</v>
      </c>
      <c r="Y45" s="44">
        <f t="shared" si="6"/>
        <v>307714663</v>
      </c>
      <c r="Z45" s="45">
        <f>+IF(X45&lt;&gt;0,+(Y45/X45)*100,0)</f>
        <v>173.37207882249356</v>
      </c>
      <c r="AA45" s="46">
        <f>+AA26-AA44</f>
        <v>709952094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-7283210</v>
      </c>
      <c r="X47" s="20"/>
      <c r="Y47" s="20">
        <v>-7283210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-7283210</v>
      </c>
      <c r="X50" s="52">
        <f t="shared" si="7"/>
        <v>0</v>
      </c>
      <c r="Y50" s="52">
        <f t="shared" si="7"/>
        <v>-7283210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-3686298</v>
      </c>
      <c r="D6" s="18"/>
      <c r="E6" s="19">
        <v>58643079</v>
      </c>
      <c r="F6" s="20">
        <v>58643079</v>
      </c>
      <c r="G6" s="20"/>
      <c r="H6" s="20">
        <v>2426132</v>
      </c>
      <c r="I6" s="20">
        <v>-19100</v>
      </c>
      <c r="J6" s="20">
        <v>2407032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2407032</v>
      </c>
      <c r="X6" s="20">
        <v>14660772</v>
      </c>
      <c r="Y6" s="20">
        <v>-12253740</v>
      </c>
      <c r="Z6" s="21">
        <v>-83.581819565845507</v>
      </c>
      <c r="AA6" s="22">
        <v>58643079</v>
      </c>
    </row>
    <row r="7" spans="1:27" x14ac:dyDescent="0.25">
      <c r="A7" s="23" t="s">
        <v>35</v>
      </c>
      <c r="B7" s="17" t="s">
        <v>32</v>
      </c>
      <c r="C7" s="18">
        <v>1433131</v>
      </c>
      <c r="D7" s="18"/>
      <c r="E7" s="19">
        <v>286415</v>
      </c>
      <c r="F7" s="20">
        <v>286415</v>
      </c>
      <c r="G7" s="20"/>
      <c r="H7" s="20">
        <v>332291</v>
      </c>
      <c r="I7" s="20">
        <v>-235878</v>
      </c>
      <c r="J7" s="20">
        <v>96413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96413</v>
      </c>
      <c r="X7" s="20">
        <v>931900</v>
      </c>
      <c r="Y7" s="20">
        <v>-835487</v>
      </c>
      <c r="Z7" s="21">
        <v>-89.654147440712535</v>
      </c>
      <c r="AA7" s="22">
        <v>286415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-607</v>
      </c>
      <c r="I8" s="20">
        <v>-86</v>
      </c>
      <c r="J8" s="20">
        <v>-693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-693</v>
      </c>
      <c r="X8" s="20"/>
      <c r="Y8" s="20">
        <v>-693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117259</v>
      </c>
      <c r="F10" s="20">
        <v>117259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117259</v>
      </c>
      <c r="Y10" s="20">
        <v>-117259</v>
      </c>
      <c r="Z10" s="21">
        <v>-100</v>
      </c>
      <c r="AA10" s="22">
        <v>117259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-2253167</v>
      </c>
      <c r="D13" s="29">
        <f>SUM(D6:D12)</f>
        <v>0</v>
      </c>
      <c r="E13" s="30">
        <f t="shared" si="0"/>
        <v>59046753</v>
      </c>
      <c r="F13" s="31">
        <f t="shared" si="0"/>
        <v>59046753</v>
      </c>
      <c r="G13" s="31">
        <f t="shared" si="0"/>
        <v>0</v>
      </c>
      <c r="H13" s="31">
        <f t="shared" si="0"/>
        <v>2757816</v>
      </c>
      <c r="I13" s="31">
        <f t="shared" si="0"/>
        <v>-255064</v>
      </c>
      <c r="J13" s="31">
        <f t="shared" si="0"/>
        <v>2502752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2502752</v>
      </c>
      <c r="X13" s="31">
        <f t="shared" si="0"/>
        <v>15709931</v>
      </c>
      <c r="Y13" s="31">
        <f t="shared" si="0"/>
        <v>-13207179</v>
      </c>
      <c r="Z13" s="32">
        <f>+IF(X13&lt;&gt;0,+(Y13/X13)*100,0)</f>
        <v>-84.068981588779735</v>
      </c>
      <c r="AA13" s="33">
        <f>SUM(AA6:AA12)</f>
        <v>59046753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53536830</v>
      </c>
      <c r="D17" s="18"/>
      <c r="E17" s="19">
        <v>53699244</v>
      </c>
      <c r="F17" s="20">
        <v>53699244</v>
      </c>
      <c r="G17" s="24"/>
      <c r="H17" s="24">
        <v>53536830</v>
      </c>
      <c r="I17" s="24"/>
      <c r="J17" s="20">
        <v>53536830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53536830</v>
      </c>
      <c r="X17" s="20">
        <v>52949243</v>
      </c>
      <c r="Y17" s="24">
        <v>587587</v>
      </c>
      <c r="Z17" s="25">
        <v>1.1097174703706338</v>
      </c>
      <c r="AA17" s="26">
        <v>53699244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53536830</v>
      </c>
      <c r="D25" s="29">
        <f t="shared" ref="D25:Y25" si="1">SUM(D15:D24)</f>
        <v>0</v>
      </c>
      <c r="E25" s="35">
        <f t="shared" si="1"/>
        <v>53699244</v>
      </c>
      <c r="F25" s="36">
        <f t="shared" si="1"/>
        <v>53699244</v>
      </c>
      <c r="G25" s="36">
        <f t="shared" si="1"/>
        <v>0</v>
      </c>
      <c r="H25" s="36">
        <f t="shared" si="1"/>
        <v>53536830</v>
      </c>
      <c r="I25" s="36">
        <f t="shared" si="1"/>
        <v>0</v>
      </c>
      <c r="J25" s="36">
        <f t="shared" si="1"/>
        <v>53536830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53536830</v>
      </c>
      <c r="X25" s="36">
        <f t="shared" si="1"/>
        <v>52949243</v>
      </c>
      <c r="Y25" s="36">
        <f t="shared" si="1"/>
        <v>587587</v>
      </c>
      <c r="Z25" s="37">
        <f>+IF(X25&lt;&gt;0,+(Y25/X25)*100,0)</f>
        <v>1.1097174703706338</v>
      </c>
      <c r="AA25" s="38">
        <f>SUM(AA15:AA24)</f>
        <v>53699244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51283663</v>
      </c>
      <c r="D26" s="29">
        <f>+D13+D25</f>
        <v>0</v>
      </c>
      <c r="E26" s="30">
        <f t="shared" si="2"/>
        <v>112745997</v>
      </c>
      <c r="F26" s="31">
        <f t="shared" si="2"/>
        <v>112745997</v>
      </c>
      <c r="G26" s="31">
        <f t="shared" si="2"/>
        <v>0</v>
      </c>
      <c r="H26" s="31">
        <f t="shared" si="2"/>
        <v>56294646</v>
      </c>
      <c r="I26" s="31">
        <f t="shared" si="2"/>
        <v>-255064</v>
      </c>
      <c r="J26" s="31">
        <f t="shared" si="2"/>
        <v>56039582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56039582</v>
      </c>
      <c r="X26" s="31">
        <f t="shared" si="2"/>
        <v>68659174</v>
      </c>
      <c r="Y26" s="31">
        <f t="shared" si="2"/>
        <v>-12619592</v>
      </c>
      <c r="Z26" s="32">
        <f>+IF(X26&lt;&gt;0,+(Y26/X26)*100,0)</f>
        <v>-18.380052168993469</v>
      </c>
      <c r="AA26" s="33">
        <f>+AA13+AA25</f>
        <v>112745997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2598428</v>
      </c>
      <c r="D31" s="18"/>
      <c r="E31" s="19">
        <v>2518995</v>
      </c>
      <c r="F31" s="20">
        <v>2518995</v>
      </c>
      <c r="G31" s="20"/>
      <c r="H31" s="20">
        <v>2631785</v>
      </c>
      <c r="I31" s="20">
        <v>6408</v>
      </c>
      <c r="J31" s="20">
        <v>2638193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2638193</v>
      </c>
      <c r="X31" s="20">
        <v>2518995</v>
      </c>
      <c r="Y31" s="20">
        <v>119198</v>
      </c>
      <c r="Z31" s="21">
        <v>4.7319665183932482</v>
      </c>
      <c r="AA31" s="22">
        <v>2518995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6666768</v>
      </c>
      <c r="F32" s="20">
        <v>6666768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1666689</v>
      </c>
      <c r="Y32" s="20">
        <v>-1666689</v>
      </c>
      <c r="Z32" s="21">
        <v>-100</v>
      </c>
      <c r="AA32" s="22">
        <v>6666768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2598428</v>
      </c>
      <c r="D37" s="29">
        <f t="shared" ref="D37:Y37" si="3">SUM(D29:D36)</f>
        <v>0</v>
      </c>
      <c r="E37" s="30">
        <f t="shared" si="3"/>
        <v>9185763</v>
      </c>
      <c r="F37" s="31">
        <f t="shared" si="3"/>
        <v>9185763</v>
      </c>
      <c r="G37" s="31">
        <f t="shared" si="3"/>
        <v>0</v>
      </c>
      <c r="H37" s="31">
        <f t="shared" si="3"/>
        <v>2631785</v>
      </c>
      <c r="I37" s="31">
        <f t="shared" si="3"/>
        <v>6408</v>
      </c>
      <c r="J37" s="31">
        <f t="shared" si="3"/>
        <v>2638193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2638193</v>
      </c>
      <c r="X37" s="31">
        <f t="shared" si="3"/>
        <v>4185684</v>
      </c>
      <c r="Y37" s="31">
        <f t="shared" si="3"/>
        <v>-1547491</v>
      </c>
      <c r="Z37" s="32">
        <f>+IF(X37&lt;&gt;0,+(Y37/X37)*100,0)</f>
        <v>-36.971042247814218</v>
      </c>
      <c r="AA37" s="33">
        <f>SUM(AA29:AA36)</f>
        <v>9185763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2598428</v>
      </c>
      <c r="D44" s="29">
        <f>+D37+D43</f>
        <v>0</v>
      </c>
      <c r="E44" s="30">
        <f t="shared" si="5"/>
        <v>9185763</v>
      </c>
      <c r="F44" s="31">
        <f t="shared" si="5"/>
        <v>9185763</v>
      </c>
      <c r="G44" s="31">
        <f t="shared" si="5"/>
        <v>0</v>
      </c>
      <c r="H44" s="31">
        <f t="shared" si="5"/>
        <v>2631785</v>
      </c>
      <c r="I44" s="31">
        <f t="shared" si="5"/>
        <v>6408</v>
      </c>
      <c r="J44" s="31">
        <f t="shared" si="5"/>
        <v>2638193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2638193</v>
      </c>
      <c r="X44" s="31">
        <f t="shared" si="5"/>
        <v>4185684</v>
      </c>
      <c r="Y44" s="31">
        <f t="shared" si="5"/>
        <v>-1547491</v>
      </c>
      <c r="Z44" s="32">
        <f>+IF(X44&lt;&gt;0,+(Y44/X44)*100,0)</f>
        <v>-36.971042247814218</v>
      </c>
      <c r="AA44" s="33">
        <f>+AA37+AA43</f>
        <v>9185763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48685235</v>
      </c>
      <c r="D45" s="42">
        <f t="shared" si="6"/>
        <v>0</v>
      </c>
      <c r="E45" s="43">
        <f t="shared" si="6"/>
        <v>103560234</v>
      </c>
      <c r="F45" s="44">
        <f t="shared" si="6"/>
        <v>103560234</v>
      </c>
      <c r="G45" s="44">
        <f t="shared" si="6"/>
        <v>0</v>
      </c>
      <c r="H45" s="44">
        <f t="shared" si="6"/>
        <v>53662861</v>
      </c>
      <c r="I45" s="44">
        <f t="shared" si="6"/>
        <v>-261472</v>
      </c>
      <c r="J45" s="44">
        <f t="shared" si="6"/>
        <v>53401389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53401389</v>
      </c>
      <c r="X45" s="44">
        <f t="shared" si="6"/>
        <v>64473490</v>
      </c>
      <c r="Y45" s="44">
        <f t="shared" si="6"/>
        <v>-11072101</v>
      </c>
      <c r="Z45" s="45">
        <f>+IF(X45&lt;&gt;0,+(Y45/X45)*100,0)</f>
        <v>-17.173106341846857</v>
      </c>
      <c r="AA45" s="46">
        <f>+AA26-AA44</f>
        <v>103560234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52115666</v>
      </c>
      <c r="F47" s="20">
        <v>52115666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13028922</v>
      </c>
      <c r="Y47" s="20">
        <v>-13028922</v>
      </c>
      <c r="Z47" s="47">
        <v>-100</v>
      </c>
      <c r="AA47" s="22">
        <v>52115666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52115666</v>
      </c>
      <c r="F50" s="52">
        <f t="shared" si="7"/>
        <v>52115666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13028922</v>
      </c>
      <c r="Y50" s="52">
        <f t="shared" si="7"/>
        <v>-13028922</v>
      </c>
      <c r="Z50" s="53">
        <f>+IF(X50&lt;&gt;0,+(Y50/X50)*100,0)</f>
        <v>-100</v>
      </c>
      <c r="AA50" s="54">
        <f>SUM(AA47:AA49)</f>
        <v>52115666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146466319</v>
      </c>
      <c r="D17" s="18"/>
      <c r="E17" s="19">
        <v>163949119</v>
      </c>
      <c r="F17" s="20">
        <v>163949119</v>
      </c>
      <c r="G17" s="24">
        <v>145272676</v>
      </c>
      <c r="H17" s="24">
        <v>1193642</v>
      </c>
      <c r="I17" s="24"/>
      <c r="J17" s="20">
        <v>146466318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146466318</v>
      </c>
      <c r="X17" s="20">
        <v>40987284</v>
      </c>
      <c r="Y17" s="24">
        <v>105479034</v>
      </c>
      <c r="Z17" s="25">
        <v>257.3457514286626</v>
      </c>
      <c r="AA17" s="26">
        <v>163949119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146466319</v>
      </c>
      <c r="D25" s="29">
        <f t="shared" ref="D25:Y25" si="1">SUM(D15:D24)</f>
        <v>0</v>
      </c>
      <c r="E25" s="35">
        <f t="shared" si="1"/>
        <v>163949119</v>
      </c>
      <c r="F25" s="36">
        <f t="shared" si="1"/>
        <v>163949119</v>
      </c>
      <c r="G25" s="36">
        <f t="shared" si="1"/>
        <v>145272676</v>
      </c>
      <c r="H25" s="36">
        <f t="shared" si="1"/>
        <v>1193642</v>
      </c>
      <c r="I25" s="36">
        <f t="shared" si="1"/>
        <v>0</v>
      </c>
      <c r="J25" s="36">
        <f t="shared" si="1"/>
        <v>146466318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146466318</v>
      </c>
      <c r="X25" s="36">
        <f t="shared" si="1"/>
        <v>40987284</v>
      </c>
      <c r="Y25" s="36">
        <f t="shared" si="1"/>
        <v>105479034</v>
      </c>
      <c r="Z25" s="37">
        <f>+IF(X25&lt;&gt;0,+(Y25/X25)*100,0)</f>
        <v>257.3457514286626</v>
      </c>
      <c r="AA25" s="38">
        <f>SUM(AA15:AA24)</f>
        <v>163949119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146466319</v>
      </c>
      <c r="D26" s="29">
        <f>+D13+D25</f>
        <v>0</v>
      </c>
      <c r="E26" s="30">
        <f t="shared" si="2"/>
        <v>163949119</v>
      </c>
      <c r="F26" s="31">
        <f t="shared" si="2"/>
        <v>163949119</v>
      </c>
      <c r="G26" s="31">
        <f t="shared" si="2"/>
        <v>145272676</v>
      </c>
      <c r="H26" s="31">
        <f t="shared" si="2"/>
        <v>1193642</v>
      </c>
      <c r="I26" s="31">
        <f t="shared" si="2"/>
        <v>0</v>
      </c>
      <c r="J26" s="31">
        <f t="shared" si="2"/>
        <v>146466318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146466318</v>
      </c>
      <c r="X26" s="31">
        <f t="shared" si="2"/>
        <v>40987284</v>
      </c>
      <c r="Y26" s="31">
        <f t="shared" si="2"/>
        <v>105479034</v>
      </c>
      <c r="Z26" s="32">
        <f>+IF(X26&lt;&gt;0,+(Y26/X26)*100,0)</f>
        <v>257.3457514286626</v>
      </c>
      <c r="AA26" s="33">
        <f>+AA13+AA25</f>
        <v>163949119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-55912143</v>
      </c>
      <c r="D33" s="18"/>
      <c r="E33" s="19"/>
      <c r="F33" s="20"/>
      <c r="G33" s="20">
        <v>-55912143</v>
      </c>
      <c r="H33" s="20"/>
      <c r="I33" s="20">
        <v>-1513520</v>
      </c>
      <c r="J33" s="20">
        <v>-57425663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-57425663</v>
      </c>
      <c r="X33" s="20">
        <v>-3</v>
      </c>
      <c r="Y33" s="20">
        <v>-57425660</v>
      </c>
      <c r="Z33" s="21">
        <v>1914188666.6666667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-55912143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0</v>
      </c>
      <c r="I37" s="31">
        <f t="shared" si="3"/>
        <v>-1513520</v>
      </c>
      <c r="J37" s="31">
        <f t="shared" si="3"/>
        <v>-57425663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-57425663</v>
      </c>
      <c r="X37" s="31">
        <f t="shared" si="3"/>
        <v>-3</v>
      </c>
      <c r="Y37" s="31">
        <f t="shared" si="3"/>
        <v>-57425660</v>
      </c>
      <c r="Z37" s="32">
        <f>+IF(X37&lt;&gt;0,+(Y37/X37)*100,0)</f>
        <v>1914188666.6666667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-55912143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0</v>
      </c>
      <c r="I44" s="31">
        <f t="shared" si="5"/>
        <v>-1513520</v>
      </c>
      <c r="J44" s="31">
        <f t="shared" si="5"/>
        <v>-57425663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-57425663</v>
      </c>
      <c r="X44" s="31">
        <f t="shared" si="5"/>
        <v>-3</v>
      </c>
      <c r="Y44" s="31">
        <f t="shared" si="5"/>
        <v>-57425660</v>
      </c>
      <c r="Z44" s="32">
        <f>+IF(X44&lt;&gt;0,+(Y44/X44)*100,0)</f>
        <v>1914188666.6666667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202378462</v>
      </c>
      <c r="D45" s="42">
        <f t="shared" si="6"/>
        <v>0</v>
      </c>
      <c r="E45" s="43">
        <f t="shared" si="6"/>
        <v>163949119</v>
      </c>
      <c r="F45" s="44">
        <f t="shared" si="6"/>
        <v>163949119</v>
      </c>
      <c r="G45" s="44">
        <f t="shared" si="6"/>
        <v>201184819</v>
      </c>
      <c r="H45" s="44">
        <f t="shared" si="6"/>
        <v>1193642</v>
      </c>
      <c r="I45" s="44">
        <f t="shared" si="6"/>
        <v>1513520</v>
      </c>
      <c r="J45" s="44">
        <f t="shared" si="6"/>
        <v>203891981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203891981</v>
      </c>
      <c r="X45" s="44">
        <f t="shared" si="6"/>
        <v>40987287</v>
      </c>
      <c r="Y45" s="44">
        <f t="shared" si="6"/>
        <v>162904694</v>
      </c>
      <c r="Z45" s="45">
        <f>+IF(X45&lt;&gt;0,+(Y45/X45)*100,0)</f>
        <v>397.45176107899016</v>
      </c>
      <c r="AA45" s="46">
        <f>+AA26-AA44</f>
        <v>163949119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118983076</v>
      </c>
      <c r="D47" s="18"/>
      <c r="E47" s="19">
        <v>3282185</v>
      </c>
      <c r="F47" s="20">
        <v>3282185</v>
      </c>
      <c r="G47" s="20">
        <v>26377373</v>
      </c>
      <c r="H47" s="20">
        <v>-1833034</v>
      </c>
      <c r="I47" s="20">
        <v>2049774</v>
      </c>
      <c r="J47" s="20">
        <v>26594113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26594113</v>
      </c>
      <c r="X47" s="20">
        <v>820545</v>
      </c>
      <c r="Y47" s="20">
        <v>25773568</v>
      </c>
      <c r="Z47" s="47">
        <v>3141.0304127135014</v>
      </c>
      <c r="AA47" s="22">
        <v>3282185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118983076</v>
      </c>
      <c r="D50" s="50">
        <f t="shared" ref="D50:Y50" si="7">SUM(D47:D49)</f>
        <v>0</v>
      </c>
      <c r="E50" s="51">
        <f t="shared" si="7"/>
        <v>3282185</v>
      </c>
      <c r="F50" s="52">
        <f t="shared" si="7"/>
        <v>3282185</v>
      </c>
      <c r="G50" s="52">
        <f t="shared" si="7"/>
        <v>26377373</v>
      </c>
      <c r="H50" s="52">
        <f t="shared" si="7"/>
        <v>-1833034</v>
      </c>
      <c r="I50" s="52">
        <f t="shared" si="7"/>
        <v>2049774</v>
      </c>
      <c r="J50" s="52">
        <f t="shared" si="7"/>
        <v>26594113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26594113</v>
      </c>
      <c r="X50" s="52">
        <f t="shared" si="7"/>
        <v>820545</v>
      </c>
      <c r="Y50" s="52">
        <f t="shared" si="7"/>
        <v>25773568</v>
      </c>
      <c r="Z50" s="53">
        <f>+IF(X50&lt;&gt;0,+(Y50/X50)*100,0)</f>
        <v>3141.0304127135014</v>
      </c>
      <c r="AA50" s="54">
        <f>SUM(AA47:AA49)</f>
        <v>3282185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12935589</v>
      </c>
      <c r="D7" s="18"/>
      <c r="E7" s="19">
        <v>33052748</v>
      </c>
      <c r="F7" s="20">
        <v>33052748</v>
      </c>
      <c r="G7" s="20"/>
      <c r="H7" s="20">
        <v>-33590449</v>
      </c>
      <c r="I7" s="20">
        <v>50559492</v>
      </c>
      <c r="J7" s="20">
        <v>16969043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16969043</v>
      </c>
      <c r="X7" s="20">
        <v>8263191</v>
      </c>
      <c r="Y7" s="20">
        <v>8705852</v>
      </c>
      <c r="Z7" s="21">
        <v>105.35702248683347</v>
      </c>
      <c r="AA7" s="22">
        <v>33052748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12935589</v>
      </c>
      <c r="D13" s="29">
        <f>SUM(D6:D12)</f>
        <v>0</v>
      </c>
      <c r="E13" s="30">
        <f t="shared" si="0"/>
        <v>33052748</v>
      </c>
      <c r="F13" s="31">
        <f t="shared" si="0"/>
        <v>33052748</v>
      </c>
      <c r="G13" s="31">
        <f t="shared" si="0"/>
        <v>0</v>
      </c>
      <c r="H13" s="31">
        <f t="shared" si="0"/>
        <v>-33590449</v>
      </c>
      <c r="I13" s="31">
        <f t="shared" si="0"/>
        <v>50559492</v>
      </c>
      <c r="J13" s="31">
        <f t="shared" si="0"/>
        <v>16969043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16969043</v>
      </c>
      <c r="X13" s="31">
        <f t="shared" si="0"/>
        <v>8263191</v>
      </c>
      <c r="Y13" s="31">
        <f t="shared" si="0"/>
        <v>8705852</v>
      </c>
      <c r="Z13" s="32">
        <f>+IF(X13&lt;&gt;0,+(Y13/X13)*100,0)</f>
        <v>105.35702248683347</v>
      </c>
      <c r="AA13" s="33">
        <f>SUM(AA6:AA12)</f>
        <v>33052748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440287318</v>
      </c>
      <c r="D17" s="18"/>
      <c r="E17" s="19">
        <v>463668551</v>
      </c>
      <c r="F17" s="20">
        <v>463668551</v>
      </c>
      <c r="G17" s="24"/>
      <c r="H17" s="24">
        <v>-30257218</v>
      </c>
      <c r="I17" s="24">
        <v>473604670</v>
      </c>
      <c r="J17" s="20">
        <v>443347452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443347452</v>
      </c>
      <c r="X17" s="20">
        <v>115917180</v>
      </c>
      <c r="Y17" s="24">
        <v>327430272</v>
      </c>
      <c r="Z17" s="25">
        <v>282.46914909420673</v>
      </c>
      <c r="AA17" s="26">
        <v>463668551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555477</v>
      </c>
      <c r="Y18" s="20">
        <v>3328324</v>
      </c>
      <c r="Z18" s="21">
        <v>599.18304448248978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444171119</v>
      </c>
      <c r="D25" s="29">
        <f t="shared" ref="D25:Y25" si="1">SUM(D15:D24)</f>
        <v>0</v>
      </c>
      <c r="E25" s="35">
        <f t="shared" si="1"/>
        <v>465890451</v>
      </c>
      <c r="F25" s="36">
        <f t="shared" si="1"/>
        <v>465890451</v>
      </c>
      <c r="G25" s="36">
        <f t="shared" si="1"/>
        <v>0</v>
      </c>
      <c r="H25" s="36">
        <f t="shared" si="1"/>
        <v>-28595317</v>
      </c>
      <c r="I25" s="36">
        <f t="shared" si="1"/>
        <v>475826570</v>
      </c>
      <c r="J25" s="36">
        <f t="shared" si="1"/>
        <v>447231253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447231253</v>
      </c>
      <c r="X25" s="36">
        <f t="shared" si="1"/>
        <v>116472657</v>
      </c>
      <c r="Y25" s="36">
        <f t="shared" si="1"/>
        <v>330758596</v>
      </c>
      <c r="Z25" s="37">
        <f>+IF(X25&lt;&gt;0,+(Y25/X25)*100,0)</f>
        <v>283.97960905107539</v>
      </c>
      <c r="AA25" s="38">
        <f>SUM(AA15:AA24)</f>
        <v>465890451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457106708</v>
      </c>
      <c r="D26" s="29">
        <f>+D13+D25</f>
        <v>0</v>
      </c>
      <c r="E26" s="30">
        <f t="shared" si="2"/>
        <v>498943199</v>
      </c>
      <c r="F26" s="31">
        <f t="shared" si="2"/>
        <v>498943199</v>
      </c>
      <c r="G26" s="31">
        <f t="shared" si="2"/>
        <v>0</v>
      </c>
      <c r="H26" s="31">
        <f t="shared" si="2"/>
        <v>-62185766</v>
      </c>
      <c r="I26" s="31">
        <f t="shared" si="2"/>
        <v>526386062</v>
      </c>
      <c r="J26" s="31">
        <f t="shared" si="2"/>
        <v>464200296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464200296</v>
      </c>
      <c r="X26" s="31">
        <f t="shared" si="2"/>
        <v>124735848</v>
      </c>
      <c r="Y26" s="31">
        <f t="shared" si="2"/>
        <v>339464448</v>
      </c>
      <c r="Z26" s="32">
        <f>+IF(X26&lt;&gt;0,+(Y26/X26)*100,0)</f>
        <v>272.14666308277316</v>
      </c>
      <c r="AA26" s="33">
        <f>+AA13+AA25</f>
        <v>498943199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1382485</v>
      </c>
      <c r="D31" s="18"/>
      <c r="E31" s="19">
        <v>1364348</v>
      </c>
      <c r="F31" s="20">
        <v>1364348</v>
      </c>
      <c r="G31" s="20"/>
      <c r="H31" s="20">
        <v>5000</v>
      </c>
      <c r="I31" s="20">
        <v>1395485</v>
      </c>
      <c r="J31" s="20">
        <v>1400485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1400485</v>
      </c>
      <c r="X31" s="20">
        <v>341085</v>
      </c>
      <c r="Y31" s="20">
        <v>1059400</v>
      </c>
      <c r="Z31" s="21">
        <v>310.59706524766557</v>
      </c>
      <c r="AA31" s="22">
        <v>1364348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5027004</v>
      </c>
      <c r="F33" s="20">
        <v>5027004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1256748</v>
      </c>
      <c r="Y33" s="20">
        <v>-1256748</v>
      </c>
      <c r="Z33" s="21">
        <v>-100</v>
      </c>
      <c r="AA33" s="22">
        <v>5027004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-2971187</v>
      </c>
      <c r="D35" s="18"/>
      <c r="E35" s="19">
        <v>-9414193</v>
      </c>
      <c r="F35" s="20">
        <v>-9414193</v>
      </c>
      <c r="G35" s="20"/>
      <c r="H35" s="20">
        <v>232480</v>
      </c>
      <c r="I35" s="20">
        <v>-2676852</v>
      </c>
      <c r="J35" s="20">
        <v>-2444372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-2444372</v>
      </c>
      <c r="X35" s="20">
        <v>-2353551</v>
      </c>
      <c r="Y35" s="20">
        <v>-90821</v>
      </c>
      <c r="Z35" s="21">
        <v>3.8588923715695986</v>
      </c>
      <c r="AA35" s="22">
        <v>-9414193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-1588702</v>
      </c>
      <c r="D37" s="29">
        <f t="shared" ref="D37:Y37" si="3">SUM(D29:D36)</f>
        <v>0</v>
      </c>
      <c r="E37" s="30">
        <f t="shared" si="3"/>
        <v>-3022841</v>
      </c>
      <c r="F37" s="31">
        <f t="shared" si="3"/>
        <v>-3022841</v>
      </c>
      <c r="G37" s="31">
        <f t="shared" si="3"/>
        <v>0</v>
      </c>
      <c r="H37" s="31">
        <f t="shared" si="3"/>
        <v>237480</v>
      </c>
      <c r="I37" s="31">
        <f t="shared" si="3"/>
        <v>-1281367</v>
      </c>
      <c r="J37" s="31">
        <f t="shared" si="3"/>
        <v>-1043887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-1043887</v>
      </c>
      <c r="X37" s="31">
        <f t="shared" si="3"/>
        <v>-755718</v>
      </c>
      <c r="Y37" s="31">
        <f t="shared" si="3"/>
        <v>-288169</v>
      </c>
      <c r="Z37" s="32">
        <f>+IF(X37&lt;&gt;0,+(Y37/X37)*100,0)</f>
        <v>38.131816365363804</v>
      </c>
      <c r="AA37" s="33">
        <f>SUM(AA29:AA36)</f>
        <v>-3022841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-1588702</v>
      </c>
      <c r="D44" s="29">
        <f>+D37+D43</f>
        <v>0</v>
      </c>
      <c r="E44" s="30">
        <f t="shared" si="5"/>
        <v>-3022841</v>
      </c>
      <c r="F44" s="31">
        <f t="shared" si="5"/>
        <v>-3022841</v>
      </c>
      <c r="G44" s="31">
        <f t="shared" si="5"/>
        <v>0</v>
      </c>
      <c r="H44" s="31">
        <f t="shared" si="5"/>
        <v>237480</v>
      </c>
      <c r="I44" s="31">
        <f t="shared" si="5"/>
        <v>-1281367</v>
      </c>
      <c r="J44" s="31">
        <f t="shared" si="5"/>
        <v>-1043887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-1043887</v>
      </c>
      <c r="X44" s="31">
        <f t="shared" si="5"/>
        <v>-755718</v>
      </c>
      <c r="Y44" s="31">
        <f t="shared" si="5"/>
        <v>-288169</v>
      </c>
      <c r="Z44" s="32">
        <f>+IF(X44&lt;&gt;0,+(Y44/X44)*100,0)</f>
        <v>38.131816365363804</v>
      </c>
      <c r="AA44" s="33">
        <f>+AA37+AA43</f>
        <v>-3022841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458695410</v>
      </c>
      <c r="D45" s="42">
        <f t="shared" si="6"/>
        <v>0</v>
      </c>
      <c r="E45" s="43">
        <f t="shared" si="6"/>
        <v>501966040</v>
      </c>
      <c r="F45" s="44">
        <f t="shared" si="6"/>
        <v>501966040</v>
      </c>
      <c r="G45" s="44">
        <f t="shared" si="6"/>
        <v>0</v>
      </c>
      <c r="H45" s="44">
        <f t="shared" si="6"/>
        <v>-62423246</v>
      </c>
      <c r="I45" s="44">
        <f t="shared" si="6"/>
        <v>527667429</v>
      </c>
      <c r="J45" s="44">
        <f t="shared" si="6"/>
        <v>465244183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465244183</v>
      </c>
      <c r="X45" s="44">
        <f t="shared" si="6"/>
        <v>125491566</v>
      </c>
      <c r="Y45" s="44">
        <f t="shared" si="6"/>
        <v>339752617</v>
      </c>
      <c r="Z45" s="45">
        <f>+IF(X45&lt;&gt;0,+(Y45/X45)*100,0)</f>
        <v>270.73741115000513</v>
      </c>
      <c r="AA45" s="46">
        <f>+AA26-AA44</f>
        <v>501966040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257510862</v>
      </c>
      <c r="D47" s="18"/>
      <c r="E47" s="19"/>
      <c r="F47" s="20"/>
      <c r="G47" s="20"/>
      <c r="H47" s="20">
        <v>-15134772</v>
      </c>
      <c r="I47" s="20">
        <v>250187125</v>
      </c>
      <c r="J47" s="20">
        <v>235052353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235052353</v>
      </c>
      <c r="X47" s="20"/>
      <c r="Y47" s="20">
        <v>235052353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257510862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-15134772</v>
      </c>
      <c r="I50" s="52">
        <f t="shared" si="7"/>
        <v>250187125</v>
      </c>
      <c r="J50" s="52">
        <f t="shared" si="7"/>
        <v>235052353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235052353</v>
      </c>
      <c r="X50" s="52">
        <f t="shared" si="7"/>
        <v>0</v>
      </c>
      <c r="Y50" s="52">
        <f t="shared" si="7"/>
        <v>235052353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-188163444</v>
      </c>
      <c r="D6" s="18"/>
      <c r="E6" s="19">
        <v>-76559983</v>
      </c>
      <c r="F6" s="20">
        <v>-76559983</v>
      </c>
      <c r="G6" s="20">
        <v>-188950706</v>
      </c>
      <c r="H6" s="20">
        <v>-3579789</v>
      </c>
      <c r="I6" s="20">
        <v>-4541458</v>
      </c>
      <c r="J6" s="20">
        <v>-197071953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-197071953</v>
      </c>
      <c r="X6" s="20">
        <v>-19140000</v>
      </c>
      <c r="Y6" s="20">
        <v>-177931953</v>
      </c>
      <c r="Z6" s="21">
        <v>929.63402821316606</v>
      </c>
      <c r="AA6" s="22">
        <v>-76559983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-36542979</v>
      </c>
      <c r="D10" s="18"/>
      <c r="E10" s="19">
        <v>-5148496</v>
      </c>
      <c r="F10" s="20">
        <v>-5148496</v>
      </c>
      <c r="G10" s="20">
        <v>-36519600</v>
      </c>
      <c r="H10" s="20">
        <v>-488104</v>
      </c>
      <c r="I10" s="20">
        <v>-939643</v>
      </c>
      <c r="J10" s="20">
        <v>-37947347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-37947347</v>
      </c>
      <c r="X10" s="20">
        <v>-1287126</v>
      </c>
      <c r="Y10" s="20">
        <v>-36660221</v>
      </c>
      <c r="Z10" s="21">
        <v>2848.2231731780726</v>
      </c>
      <c r="AA10" s="22">
        <v>-5148496</v>
      </c>
    </row>
    <row r="11" spans="1:27" x14ac:dyDescent="0.25">
      <c r="A11" s="23" t="s">
        <v>39</v>
      </c>
      <c r="B11" s="17" t="s">
        <v>32</v>
      </c>
      <c r="C11" s="18">
        <v>52641675</v>
      </c>
      <c r="D11" s="18"/>
      <c r="E11" s="19"/>
      <c r="F11" s="20"/>
      <c r="G11" s="24">
        <v>52524408</v>
      </c>
      <c r="H11" s="24">
        <v>591431</v>
      </c>
      <c r="I11" s="24">
        <v>418227</v>
      </c>
      <c r="J11" s="20">
        <v>53534066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53534066</v>
      </c>
      <c r="X11" s="20"/>
      <c r="Y11" s="24">
        <v>53534066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-172064748</v>
      </c>
      <c r="D13" s="29">
        <f>SUM(D6:D12)</f>
        <v>0</v>
      </c>
      <c r="E13" s="30">
        <f t="shared" si="0"/>
        <v>-81708479</v>
      </c>
      <c r="F13" s="31">
        <f t="shared" si="0"/>
        <v>-81708479</v>
      </c>
      <c r="G13" s="31">
        <f t="shared" si="0"/>
        <v>-172945898</v>
      </c>
      <c r="H13" s="31">
        <f t="shared" si="0"/>
        <v>-3476462</v>
      </c>
      <c r="I13" s="31">
        <f t="shared" si="0"/>
        <v>-5062874</v>
      </c>
      <c r="J13" s="31">
        <f t="shared" si="0"/>
        <v>-181485234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-181485234</v>
      </c>
      <c r="X13" s="31">
        <f t="shared" si="0"/>
        <v>-20427126</v>
      </c>
      <c r="Y13" s="31">
        <f t="shared" si="0"/>
        <v>-161058108</v>
      </c>
      <c r="Z13" s="32">
        <f>+IF(X13&lt;&gt;0,+(Y13/X13)*100,0)</f>
        <v>788.45211998986053</v>
      </c>
      <c r="AA13" s="33">
        <f>SUM(AA6:AA12)</f>
        <v>-81708479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18100328</v>
      </c>
      <c r="D17" s="18"/>
      <c r="E17" s="19">
        <v>4558340</v>
      </c>
      <c r="F17" s="20">
        <v>4558340</v>
      </c>
      <c r="G17" s="24">
        <v>21914636</v>
      </c>
      <c r="H17" s="24">
        <v>-3495538</v>
      </c>
      <c r="I17" s="24">
        <v>186000</v>
      </c>
      <c r="J17" s="20">
        <v>18605098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18605098</v>
      </c>
      <c r="X17" s="20">
        <v>1139586</v>
      </c>
      <c r="Y17" s="24">
        <v>17465512</v>
      </c>
      <c r="Z17" s="25">
        <v>1532.6190388439309</v>
      </c>
      <c r="AA17" s="26">
        <v>4558340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18100328</v>
      </c>
      <c r="D25" s="29">
        <f t="shared" ref="D25:Y25" si="1">SUM(D15:D24)</f>
        <v>0</v>
      </c>
      <c r="E25" s="35">
        <f t="shared" si="1"/>
        <v>4558340</v>
      </c>
      <c r="F25" s="36">
        <f t="shared" si="1"/>
        <v>4558340</v>
      </c>
      <c r="G25" s="36">
        <f t="shared" si="1"/>
        <v>21914636</v>
      </c>
      <c r="H25" s="36">
        <f t="shared" si="1"/>
        <v>-3495538</v>
      </c>
      <c r="I25" s="36">
        <f t="shared" si="1"/>
        <v>186000</v>
      </c>
      <c r="J25" s="36">
        <f t="shared" si="1"/>
        <v>18605098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18605098</v>
      </c>
      <c r="X25" s="36">
        <f t="shared" si="1"/>
        <v>1139586</v>
      </c>
      <c r="Y25" s="36">
        <f t="shared" si="1"/>
        <v>17465512</v>
      </c>
      <c r="Z25" s="37">
        <f>+IF(X25&lt;&gt;0,+(Y25/X25)*100,0)</f>
        <v>1532.6190388439309</v>
      </c>
      <c r="AA25" s="38">
        <f>SUM(AA15:AA24)</f>
        <v>4558340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-153964420</v>
      </c>
      <c r="D26" s="29">
        <f>+D13+D25</f>
        <v>0</v>
      </c>
      <c r="E26" s="30">
        <f t="shared" si="2"/>
        <v>-77150139</v>
      </c>
      <c r="F26" s="31">
        <f t="shared" si="2"/>
        <v>-77150139</v>
      </c>
      <c r="G26" s="31">
        <f t="shared" si="2"/>
        <v>-151031262</v>
      </c>
      <c r="H26" s="31">
        <f t="shared" si="2"/>
        <v>-6972000</v>
      </c>
      <c r="I26" s="31">
        <f t="shared" si="2"/>
        <v>-4876874</v>
      </c>
      <c r="J26" s="31">
        <f t="shared" si="2"/>
        <v>-162880136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-162880136</v>
      </c>
      <c r="X26" s="31">
        <f t="shared" si="2"/>
        <v>-19287540</v>
      </c>
      <c r="Y26" s="31">
        <f t="shared" si="2"/>
        <v>-143592596</v>
      </c>
      <c r="Z26" s="32">
        <f>+IF(X26&lt;&gt;0,+(Y26/X26)*100,0)</f>
        <v>744.4837236889723</v>
      </c>
      <c r="AA26" s="33">
        <f>+AA13+AA25</f>
        <v>-77150139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35800772</v>
      </c>
      <c r="D32" s="18"/>
      <c r="E32" s="19">
        <v>-1275233</v>
      </c>
      <c r="F32" s="20">
        <v>-1275233</v>
      </c>
      <c r="G32" s="20">
        <v>35800773</v>
      </c>
      <c r="H32" s="20"/>
      <c r="I32" s="20"/>
      <c r="J32" s="20">
        <v>35800773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35800773</v>
      </c>
      <c r="X32" s="20">
        <v>-318810</v>
      </c>
      <c r="Y32" s="20">
        <v>36119583</v>
      </c>
      <c r="Z32" s="21">
        <v>-11329.50127034911</v>
      </c>
      <c r="AA32" s="22">
        <v>-1275233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35605485</v>
      </c>
      <c r="D37" s="29">
        <f t="shared" ref="D37:Y37" si="3">SUM(D29:D36)</f>
        <v>0</v>
      </c>
      <c r="E37" s="30">
        <f t="shared" si="3"/>
        <v>-1275233</v>
      </c>
      <c r="F37" s="31">
        <f t="shared" si="3"/>
        <v>-1275233</v>
      </c>
      <c r="G37" s="31">
        <f t="shared" si="3"/>
        <v>35605486</v>
      </c>
      <c r="H37" s="31">
        <f t="shared" si="3"/>
        <v>0</v>
      </c>
      <c r="I37" s="31">
        <f t="shared" si="3"/>
        <v>0</v>
      </c>
      <c r="J37" s="31">
        <f t="shared" si="3"/>
        <v>35605486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35605486</v>
      </c>
      <c r="X37" s="31">
        <f t="shared" si="3"/>
        <v>-318810</v>
      </c>
      <c r="Y37" s="31">
        <f t="shared" si="3"/>
        <v>35924296</v>
      </c>
      <c r="Z37" s="32">
        <f>+IF(X37&lt;&gt;0,+(Y37/X37)*100,0)</f>
        <v>-11268.246290894262</v>
      </c>
      <c r="AA37" s="33">
        <f>SUM(AA29:AA36)</f>
        <v>-1275233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35605485</v>
      </c>
      <c r="D44" s="29">
        <f>+D37+D43</f>
        <v>0</v>
      </c>
      <c r="E44" s="30">
        <f t="shared" si="5"/>
        <v>-1275233</v>
      </c>
      <c r="F44" s="31">
        <f t="shared" si="5"/>
        <v>-1275233</v>
      </c>
      <c r="G44" s="31">
        <f t="shared" si="5"/>
        <v>35605486</v>
      </c>
      <c r="H44" s="31">
        <f t="shared" si="5"/>
        <v>0</v>
      </c>
      <c r="I44" s="31">
        <f t="shared" si="5"/>
        <v>0</v>
      </c>
      <c r="J44" s="31">
        <f t="shared" si="5"/>
        <v>35605486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35605486</v>
      </c>
      <c r="X44" s="31">
        <f t="shared" si="5"/>
        <v>-318810</v>
      </c>
      <c r="Y44" s="31">
        <f t="shared" si="5"/>
        <v>35924296</v>
      </c>
      <c r="Z44" s="32">
        <f>+IF(X44&lt;&gt;0,+(Y44/X44)*100,0)</f>
        <v>-11268.246290894262</v>
      </c>
      <c r="AA44" s="33">
        <f>+AA37+AA43</f>
        <v>-1275233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-189569905</v>
      </c>
      <c r="D45" s="42">
        <f t="shared" si="6"/>
        <v>0</v>
      </c>
      <c r="E45" s="43">
        <f t="shared" si="6"/>
        <v>-75874906</v>
      </c>
      <c r="F45" s="44">
        <f t="shared" si="6"/>
        <v>-75874906</v>
      </c>
      <c r="G45" s="44">
        <f t="shared" si="6"/>
        <v>-186636748</v>
      </c>
      <c r="H45" s="44">
        <f t="shared" si="6"/>
        <v>-6972000</v>
      </c>
      <c r="I45" s="44">
        <f t="shared" si="6"/>
        <v>-4876874</v>
      </c>
      <c r="J45" s="44">
        <f t="shared" si="6"/>
        <v>-198485622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-198485622</v>
      </c>
      <c r="X45" s="44">
        <f t="shared" si="6"/>
        <v>-18968730</v>
      </c>
      <c r="Y45" s="44">
        <f t="shared" si="6"/>
        <v>-179516892</v>
      </c>
      <c r="Z45" s="45">
        <f>+IF(X45&lt;&gt;0,+(Y45/X45)*100,0)</f>
        <v>946.38329503345767</v>
      </c>
      <c r="AA45" s="46">
        <f>+AA26-AA44</f>
        <v>-75874906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-75874906</v>
      </c>
      <c r="F47" s="20">
        <v>-75874906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-18968727</v>
      </c>
      <c r="Y47" s="20">
        <v>18968727</v>
      </c>
      <c r="Z47" s="47">
        <v>-100</v>
      </c>
      <c r="AA47" s="22">
        <v>-75874906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-75874906</v>
      </c>
      <c r="F50" s="52">
        <f t="shared" si="7"/>
        <v>-75874906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-18968727</v>
      </c>
      <c r="Y50" s="52">
        <f t="shared" si="7"/>
        <v>18968727</v>
      </c>
      <c r="Z50" s="53">
        <f>+IF(X50&lt;&gt;0,+(Y50/X50)*100,0)</f>
        <v>-100</v>
      </c>
      <c r="AA50" s="54">
        <f>SUM(AA47:AA49)</f>
        <v>-75874906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-306605389</v>
      </c>
      <c r="F6" s="20">
        <v>-306605389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-76651347</v>
      </c>
      <c r="Y6" s="20">
        <v>76651347</v>
      </c>
      <c r="Z6" s="21">
        <v>-100</v>
      </c>
      <c r="AA6" s="22">
        <v>-306605389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-956000</v>
      </c>
      <c r="F10" s="20">
        <v>-956000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-239001</v>
      </c>
      <c r="Y10" s="20">
        <v>239001</v>
      </c>
      <c r="Z10" s="21">
        <v>-100</v>
      </c>
      <c r="AA10" s="22">
        <v>-956000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36149400</v>
      </c>
      <c r="F11" s="20">
        <v>36149400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9037350</v>
      </c>
      <c r="Y11" s="24">
        <v>-9037350</v>
      </c>
      <c r="Z11" s="25">
        <v>-100</v>
      </c>
      <c r="AA11" s="26">
        <v>36149400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-271411989</v>
      </c>
      <c r="F13" s="31">
        <f t="shared" si="0"/>
        <v>-271411989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-67852998</v>
      </c>
      <c r="Y13" s="31">
        <f t="shared" si="0"/>
        <v>67852998</v>
      </c>
      <c r="Z13" s="32">
        <f>+IF(X13&lt;&gt;0,+(Y13/X13)*100,0)</f>
        <v>-100</v>
      </c>
      <c r="AA13" s="33">
        <f>SUM(AA6:AA12)</f>
        <v>-271411989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38496000</v>
      </c>
      <c r="F17" s="20">
        <v>38496000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9624000</v>
      </c>
      <c r="Y17" s="24">
        <v>-9624000</v>
      </c>
      <c r="Z17" s="25">
        <v>-100</v>
      </c>
      <c r="AA17" s="26">
        <v>38496000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38496000</v>
      </c>
      <c r="F25" s="36">
        <f t="shared" si="1"/>
        <v>38496000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9624000</v>
      </c>
      <c r="Y25" s="36">
        <f t="shared" si="1"/>
        <v>-9624000</v>
      </c>
      <c r="Z25" s="37">
        <f>+IF(X25&lt;&gt;0,+(Y25/X25)*100,0)</f>
        <v>-100</v>
      </c>
      <c r="AA25" s="38">
        <f>SUM(AA15:AA24)</f>
        <v>38496000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-232915989</v>
      </c>
      <c r="F26" s="31">
        <f t="shared" si="2"/>
        <v>-232915989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-58228998</v>
      </c>
      <c r="Y26" s="31">
        <f t="shared" si="2"/>
        <v>58228998</v>
      </c>
      <c r="Z26" s="32">
        <f>+IF(X26&lt;&gt;0,+(Y26/X26)*100,0)</f>
        <v>-100</v>
      </c>
      <c r="AA26" s="33">
        <f>+AA13+AA25</f>
        <v>-232915989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-232915989</v>
      </c>
      <c r="F45" s="44">
        <f t="shared" si="6"/>
        <v>-232915989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-58228998</v>
      </c>
      <c r="Y45" s="44">
        <f t="shared" si="6"/>
        <v>58228998</v>
      </c>
      <c r="Z45" s="45">
        <f>+IF(X45&lt;&gt;0,+(Y45/X45)*100,0)</f>
        <v>-100</v>
      </c>
      <c r="AA45" s="46">
        <f>+AA26-AA44</f>
        <v>-232915989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-120104088</v>
      </c>
      <c r="F6" s="20">
        <v>-120104088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-30026022</v>
      </c>
      <c r="Y6" s="20">
        <v>30026022</v>
      </c>
      <c r="Z6" s="21">
        <v>-100</v>
      </c>
      <c r="AA6" s="22">
        <v>-120104088</v>
      </c>
    </row>
    <row r="7" spans="1:27" x14ac:dyDescent="0.25">
      <c r="A7" s="23" t="s">
        <v>35</v>
      </c>
      <c r="B7" s="17" t="s">
        <v>32</v>
      </c>
      <c r="C7" s="18">
        <v>35174728</v>
      </c>
      <c r="D7" s="18"/>
      <c r="E7" s="19">
        <v>26526768</v>
      </c>
      <c r="F7" s="20">
        <v>26526768</v>
      </c>
      <c r="G7" s="20">
        <v>3525917</v>
      </c>
      <c r="H7" s="20">
        <v>3535774</v>
      </c>
      <c r="I7" s="20">
        <v>3373004</v>
      </c>
      <c r="J7" s="20">
        <v>10434695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10434695</v>
      </c>
      <c r="X7" s="20">
        <v>6631692</v>
      </c>
      <c r="Y7" s="20">
        <v>3803003</v>
      </c>
      <c r="Z7" s="21">
        <v>57.34589302398242</v>
      </c>
      <c r="AA7" s="22">
        <v>26526768</v>
      </c>
    </row>
    <row r="8" spans="1:27" x14ac:dyDescent="0.25">
      <c r="A8" s="23" t="s">
        <v>36</v>
      </c>
      <c r="B8" s="17" t="s">
        <v>32</v>
      </c>
      <c r="C8" s="18">
        <v>1686962</v>
      </c>
      <c r="D8" s="18"/>
      <c r="E8" s="19">
        <v>261096</v>
      </c>
      <c r="F8" s="20">
        <v>261096</v>
      </c>
      <c r="G8" s="20">
        <v>669</v>
      </c>
      <c r="H8" s="20"/>
      <c r="I8" s="20">
        <v>669</v>
      </c>
      <c r="J8" s="20">
        <v>1338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1338</v>
      </c>
      <c r="X8" s="20">
        <v>65274</v>
      </c>
      <c r="Y8" s="20">
        <v>-63936</v>
      </c>
      <c r="Z8" s="21">
        <v>-97.95017924441585</v>
      </c>
      <c r="AA8" s="22">
        <v>261096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-7000008</v>
      </c>
      <c r="F10" s="20">
        <v>-7000008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-1750002</v>
      </c>
      <c r="Y10" s="20">
        <v>1750002</v>
      </c>
      <c r="Z10" s="21">
        <v>-100</v>
      </c>
      <c r="AA10" s="22">
        <v>-7000008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36861690</v>
      </c>
      <c r="D13" s="29">
        <f>SUM(D6:D12)</f>
        <v>0</v>
      </c>
      <c r="E13" s="30">
        <f t="shared" si="0"/>
        <v>-100316232</v>
      </c>
      <c r="F13" s="31">
        <f t="shared" si="0"/>
        <v>-100316232</v>
      </c>
      <c r="G13" s="31">
        <f t="shared" si="0"/>
        <v>3526586</v>
      </c>
      <c r="H13" s="31">
        <f t="shared" si="0"/>
        <v>3535774</v>
      </c>
      <c r="I13" s="31">
        <f t="shared" si="0"/>
        <v>3373673</v>
      </c>
      <c r="J13" s="31">
        <f t="shared" si="0"/>
        <v>10436033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10436033</v>
      </c>
      <c r="X13" s="31">
        <f t="shared" si="0"/>
        <v>-25079058</v>
      </c>
      <c r="Y13" s="31">
        <f t="shared" si="0"/>
        <v>35515091</v>
      </c>
      <c r="Z13" s="32">
        <f>+IF(X13&lt;&gt;0,+(Y13/X13)*100,0)</f>
        <v>-141.61253983303519</v>
      </c>
      <c r="AA13" s="33">
        <f>SUM(AA6:AA12)</f>
        <v>-100316232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6039986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6039986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42901676</v>
      </c>
      <c r="D26" s="29">
        <f>+D13+D25</f>
        <v>0</v>
      </c>
      <c r="E26" s="30">
        <f t="shared" si="2"/>
        <v>-100316232</v>
      </c>
      <c r="F26" s="31">
        <f t="shared" si="2"/>
        <v>-100316232</v>
      </c>
      <c r="G26" s="31">
        <f t="shared" si="2"/>
        <v>3526586</v>
      </c>
      <c r="H26" s="31">
        <f t="shared" si="2"/>
        <v>3535774</v>
      </c>
      <c r="I26" s="31">
        <f t="shared" si="2"/>
        <v>3373673</v>
      </c>
      <c r="J26" s="31">
        <f t="shared" si="2"/>
        <v>10436033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10436033</v>
      </c>
      <c r="X26" s="31">
        <f t="shared" si="2"/>
        <v>-25079058</v>
      </c>
      <c r="Y26" s="31">
        <f t="shared" si="2"/>
        <v>35515091</v>
      </c>
      <c r="Z26" s="32">
        <f>+IF(X26&lt;&gt;0,+(Y26/X26)*100,0)</f>
        <v>-141.61253983303519</v>
      </c>
      <c r="AA26" s="33">
        <f>+AA13+AA25</f>
        <v>-100316232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-83188728</v>
      </c>
      <c r="F32" s="20">
        <v>-83188728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-20797182</v>
      </c>
      <c r="Y32" s="20">
        <v>20797182</v>
      </c>
      <c r="Z32" s="21">
        <v>-100</v>
      </c>
      <c r="AA32" s="22">
        <v>-83188728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-83188728</v>
      </c>
      <c r="F37" s="31">
        <f t="shared" si="3"/>
        <v>-83188728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-20797182</v>
      </c>
      <c r="Y37" s="31">
        <f t="shared" si="3"/>
        <v>20797182</v>
      </c>
      <c r="Z37" s="32">
        <f>+IF(X37&lt;&gt;0,+(Y37/X37)*100,0)</f>
        <v>-100</v>
      </c>
      <c r="AA37" s="33">
        <f>SUM(AA29:AA36)</f>
        <v>-83188728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-83188728</v>
      </c>
      <c r="F44" s="31">
        <f t="shared" si="5"/>
        <v>-83188728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-20797182</v>
      </c>
      <c r="Y44" s="31">
        <f t="shared" si="5"/>
        <v>20797182</v>
      </c>
      <c r="Z44" s="32">
        <f>+IF(X44&lt;&gt;0,+(Y44/X44)*100,0)</f>
        <v>-100</v>
      </c>
      <c r="AA44" s="33">
        <f>+AA37+AA43</f>
        <v>-83188728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42901676</v>
      </c>
      <c r="D45" s="42">
        <f t="shared" si="6"/>
        <v>0</v>
      </c>
      <c r="E45" s="43">
        <f t="shared" si="6"/>
        <v>-17127504</v>
      </c>
      <c r="F45" s="44">
        <f t="shared" si="6"/>
        <v>-17127504</v>
      </c>
      <c r="G45" s="44">
        <f t="shared" si="6"/>
        <v>3526586</v>
      </c>
      <c r="H45" s="44">
        <f t="shared" si="6"/>
        <v>3535774</v>
      </c>
      <c r="I45" s="44">
        <f t="shared" si="6"/>
        <v>3373673</v>
      </c>
      <c r="J45" s="44">
        <f t="shared" si="6"/>
        <v>10436033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10436033</v>
      </c>
      <c r="X45" s="44">
        <f t="shared" si="6"/>
        <v>-4281876</v>
      </c>
      <c r="Y45" s="44">
        <f t="shared" si="6"/>
        <v>14717909</v>
      </c>
      <c r="Z45" s="45">
        <f>+IF(X45&lt;&gt;0,+(Y45/X45)*100,0)</f>
        <v>-343.72571741918728</v>
      </c>
      <c r="AA45" s="46">
        <f>+AA26-AA44</f>
        <v>-17127504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261096</v>
      </c>
      <c r="F47" s="20">
        <v>261096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65274</v>
      </c>
      <c r="Y47" s="20">
        <v>-65274</v>
      </c>
      <c r="Z47" s="47">
        <v>-100</v>
      </c>
      <c r="AA47" s="22">
        <v>261096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261096</v>
      </c>
      <c r="F50" s="52">
        <f t="shared" si="7"/>
        <v>261096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65274</v>
      </c>
      <c r="Y50" s="52">
        <f t="shared" si="7"/>
        <v>-65274</v>
      </c>
      <c r="Z50" s="53">
        <f>+IF(X50&lt;&gt;0,+(Y50/X50)*100,0)</f>
        <v>-100</v>
      </c>
      <c r="AA50" s="54">
        <f>SUM(AA47:AA49)</f>
        <v>261096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152687527</v>
      </c>
      <c r="D6" s="18"/>
      <c r="E6" s="19">
        <v>138284225</v>
      </c>
      <c r="F6" s="20">
        <v>138284225</v>
      </c>
      <c r="G6" s="20">
        <v>4638409</v>
      </c>
      <c r="H6" s="20"/>
      <c r="I6" s="20">
        <v>3920070</v>
      </c>
      <c r="J6" s="20">
        <v>8558479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8558479</v>
      </c>
      <c r="X6" s="20">
        <v>34571046</v>
      </c>
      <c r="Y6" s="20">
        <v>-26012567</v>
      </c>
      <c r="Z6" s="21">
        <v>-75.243795053236155</v>
      </c>
      <c r="AA6" s="22">
        <v>138284225</v>
      </c>
    </row>
    <row r="7" spans="1:27" x14ac:dyDescent="0.25">
      <c r="A7" s="23" t="s">
        <v>35</v>
      </c>
      <c r="B7" s="17" t="s">
        <v>32</v>
      </c>
      <c r="C7" s="18">
        <v>10720163</v>
      </c>
      <c r="D7" s="18"/>
      <c r="E7" s="19">
        <v>172</v>
      </c>
      <c r="F7" s="20">
        <v>172</v>
      </c>
      <c r="G7" s="20">
        <v>-20100</v>
      </c>
      <c r="H7" s="20"/>
      <c r="I7" s="20">
        <v>-35080</v>
      </c>
      <c r="J7" s="20">
        <v>-55180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-55180</v>
      </c>
      <c r="X7" s="20">
        <v>33</v>
      </c>
      <c r="Y7" s="20">
        <v>-55213</v>
      </c>
      <c r="Z7" s="21">
        <v>-167312.12121212122</v>
      </c>
      <c r="AA7" s="22">
        <v>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-737100</v>
      </c>
      <c r="F10" s="20">
        <v>-737100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-184275</v>
      </c>
      <c r="Y10" s="20">
        <v>184275</v>
      </c>
      <c r="Z10" s="21">
        <v>-100</v>
      </c>
      <c r="AA10" s="22">
        <v>-737100</v>
      </c>
    </row>
    <row r="11" spans="1:27" x14ac:dyDescent="0.25">
      <c r="A11" s="23" t="s">
        <v>39</v>
      </c>
      <c r="B11" s="17" t="s">
        <v>32</v>
      </c>
      <c r="C11" s="18">
        <v>2077739</v>
      </c>
      <c r="D11" s="18"/>
      <c r="E11" s="19"/>
      <c r="F11" s="20"/>
      <c r="G11" s="24">
        <v>105620</v>
      </c>
      <c r="H11" s="24"/>
      <c r="I11" s="24"/>
      <c r="J11" s="20">
        <v>105620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105620</v>
      </c>
      <c r="X11" s="20"/>
      <c r="Y11" s="24">
        <v>105620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165485429</v>
      </c>
      <c r="D13" s="29">
        <f>SUM(D6:D12)</f>
        <v>0</v>
      </c>
      <c r="E13" s="30">
        <f t="shared" si="0"/>
        <v>137547297</v>
      </c>
      <c r="F13" s="31">
        <f t="shared" si="0"/>
        <v>137547297</v>
      </c>
      <c r="G13" s="31">
        <f t="shared" si="0"/>
        <v>4723929</v>
      </c>
      <c r="H13" s="31">
        <f t="shared" si="0"/>
        <v>0</v>
      </c>
      <c r="I13" s="31">
        <f t="shared" si="0"/>
        <v>3884990</v>
      </c>
      <c r="J13" s="31">
        <f t="shared" si="0"/>
        <v>8608919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8608919</v>
      </c>
      <c r="X13" s="31">
        <f t="shared" si="0"/>
        <v>34386804</v>
      </c>
      <c r="Y13" s="31">
        <f t="shared" si="0"/>
        <v>-25777885</v>
      </c>
      <c r="Z13" s="32">
        <f>+IF(X13&lt;&gt;0,+(Y13/X13)*100,0)</f>
        <v>-74.964468928255158</v>
      </c>
      <c r="AA13" s="33">
        <f>SUM(AA6:AA12)</f>
        <v>137547297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13144172</v>
      </c>
      <c r="D17" s="18"/>
      <c r="E17" s="19">
        <v>2950524</v>
      </c>
      <c r="F17" s="20">
        <v>2950524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737632</v>
      </c>
      <c r="Y17" s="24">
        <v>-737632</v>
      </c>
      <c r="Z17" s="25">
        <v>-100</v>
      </c>
      <c r="AA17" s="26">
        <v>2950524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13144172</v>
      </c>
      <c r="D25" s="29">
        <f t="shared" ref="D25:Y25" si="1">SUM(D15:D24)</f>
        <v>0</v>
      </c>
      <c r="E25" s="35">
        <f t="shared" si="1"/>
        <v>2950524</v>
      </c>
      <c r="F25" s="36">
        <f t="shared" si="1"/>
        <v>2950524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737632</v>
      </c>
      <c r="Y25" s="36">
        <f t="shared" si="1"/>
        <v>-737632</v>
      </c>
      <c r="Z25" s="37">
        <f>+IF(X25&lt;&gt;0,+(Y25/X25)*100,0)</f>
        <v>-100</v>
      </c>
      <c r="AA25" s="38">
        <f>SUM(AA15:AA24)</f>
        <v>2950524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178629601</v>
      </c>
      <c r="D26" s="29">
        <f>+D13+D25</f>
        <v>0</v>
      </c>
      <c r="E26" s="30">
        <f t="shared" si="2"/>
        <v>140497821</v>
      </c>
      <c r="F26" s="31">
        <f t="shared" si="2"/>
        <v>140497821</v>
      </c>
      <c r="G26" s="31">
        <f t="shared" si="2"/>
        <v>4723929</v>
      </c>
      <c r="H26" s="31">
        <f t="shared" si="2"/>
        <v>0</v>
      </c>
      <c r="I26" s="31">
        <f t="shared" si="2"/>
        <v>3884990</v>
      </c>
      <c r="J26" s="31">
        <f t="shared" si="2"/>
        <v>8608919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8608919</v>
      </c>
      <c r="X26" s="31">
        <f t="shared" si="2"/>
        <v>35124436</v>
      </c>
      <c r="Y26" s="31">
        <f t="shared" si="2"/>
        <v>-26515517</v>
      </c>
      <c r="Z26" s="32">
        <f>+IF(X26&lt;&gt;0,+(Y26/X26)*100,0)</f>
        <v>-75.490228512138955</v>
      </c>
      <c r="AA26" s="33">
        <f>+AA13+AA25</f>
        <v>140497821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29028286</v>
      </c>
      <c r="D32" s="18"/>
      <c r="E32" s="19">
        <v>140258784</v>
      </c>
      <c r="F32" s="20">
        <v>140258784</v>
      </c>
      <c r="G32" s="20">
        <v>528650</v>
      </c>
      <c r="H32" s="20"/>
      <c r="I32" s="20">
        <v>36576</v>
      </c>
      <c r="J32" s="20">
        <v>565226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565226</v>
      </c>
      <c r="X32" s="20">
        <v>35064645</v>
      </c>
      <c r="Y32" s="20">
        <v>-34499419</v>
      </c>
      <c r="Z32" s="21">
        <v>-98.388045850742245</v>
      </c>
      <c r="AA32" s="22">
        <v>140258784</v>
      </c>
    </row>
    <row r="33" spans="1:27" x14ac:dyDescent="0.25">
      <c r="A33" s="23" t="s">
        <v>60</v>
      </c>
      <c r="B33" s="17" t="s">
        <v>32</v>
      </c>
      <c r="C33" s="18">
        <v>6457000</v>
      </c>
      <c r="D33" s="18"/>
      <c r="E33" s="19">
        <v>4625000</v>
      </c>
      <c r="F33" s="20">
        <v>4625000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1156248</v>
      </c>
      <c r="Y33" s="20">
        <v>-1156248</v>
      </c>
      <c r="Z33" s="21">
        <v>-100</v>
      </c>
      <c r="AA33" s="22">
        <v>4625000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35485286</v>
      </c>
      <c r="D37" s="29">
        <f t="shared" ref="D37:Y37" si="3">SUM(D29:D36)</f>
        <v>0</v>
      </c>
      <c r="E37" s="30">
        <f t="shared" si="3"/>
        <v>144883784</v>
      </c>
      <c r="F37" s="31">
        <f t="shared" si="3"/>
        <v>144883784</v>
      </c>
      <c r="G37" s="31">
        <f t="shared" si="3"/>
        <v>528650</v>
      </c>
      <c r="H37" s="31">
        <f t="shared" si="3"/>
        <v>0</v>
      </c>
      <c r="I37" s="31">
        <f t="shared" si="3"/>
        <v>36576</v>
      </c>
      <c r="J37" s="31">
        <f t="shared" si="3"/>
        <v>565226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565226</v>
      </c>
      <c r="X37" s="31">
        <f t="shared" si="3"/>
        <v>36220893</v>
      </c>
      <c r="Y37" s="31">
        <f t="shared" si="3"/>
        <v>-35655667</v>
      </c>
      <c r="Z37" s="32">
        <f>+IF(X37&lt;&gt;0,+(Y37/X37)*100,0)</f>
        <v>-98.439502858198452</v>
      </c>
      <c r="AA37" s="33">
        <f>SUM(AA29:AA36)</f>
        <v>144883784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35485286</v>
      </c>
      <c r="D44" s="29">
        <f>+D37+D43</f>
        <v>0</v>
      </c>
      <c r="E44" s="30">
        <f t="shared" si="5"/>
        <v>144883784</v>
      </c>
      <c r="F44" s="31">
        <f t="shared" si="5"/>
        <v>144883784</v>
      </c>
      <c r="G44" s="31">
        <f t="shared" si="5"/>
        <v>528650</v>
      </c>
      <c r="H44" s="31">
        <f t="shared" si="5"/>
        <v>0</v>
      </c>
      <c r="I44" s="31">
        <f t="shared" si="5"/>
        <v>36576</v>
      </c>
      <c r="J44" s="31">
        <f t="shared" si="5"/>
        <v>565226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565226</v>
      </c>
      <c r="X44" s="31">
        <f t="shared" si="5"/>
        <v>36220893</v>
      </c>
      <c r="Y44" s="31">
        <f t="shared" si="5"/>
        <v>-35655667</v>
      </c>
      <c r="Z44" s="32">
        <f>+IF(X44&lt;&gt;0,+(Y44/X44)*100,0)</f>
        <v>-98.439502858198452</v>
      </c>
      <c r="AA44" s="33">
        <f>+AA37+AA43</f>
        <v>144883784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143144315</v>
      </c>
      <c r="D45" s="42">
        <f t="shared" si="6"/>
        <v>0</v>
      </c>
      <c r="E45" s="43">
        <f t="shared" si="6"/>
        <v>-4385963</v>
      </c>
      <c r="F45" s="44">
        <f t="shared" si="6"/>
        <v>-4385963</v>
      </c>
      <c r="G45" s="44">
        <f t="shared" si="6"/>
        <v>4195279</v>
      </c>
      <c r="H45" s="44">
        <f t="shared" si="6"/>
        <v>0</v>
      </c>
      <c r="I45" s="44">
        <f t="shared" si="6"/>
        <v>3848414</v>
      </c>
      <c r="J45" s="44">
        <f t="shared" si="6"/>
        <v>8043693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8043693</v>
      </c>
      <c r="X45" s="44">
        <f t="shared" si="6"/>
        <v>-1096457</v>
      </c>
      <c r="Y45" s="44">
        <f t="shared" si="6"/>
        <v>9140150</v>
      </c>
      <c r="Z45" s="45">
        <f>+IF(X45&lt;&gt;0,+(Y45/X45)*100,0)</f>
        <v>-833.60770189802247</v>
      </c>
      <c r="AA45" s="46">
        <f>+AA26-AA44</f>
        <v>-4385963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5326954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5326954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87404477</v>
      </c>
      <c r="D6" s="18"/>
      <c r="E6" s="19">
        <v>17423223</v>
      </c>
      <c r="F6" s="20">
        <v>17423223</v>
      </c>
      <c r="G6" s="20">
        <v>90840651</v>
      </c>
      <c r="H6" s="20">
        <v>2529455</v>
      </c>
      <c r="I6" s="20">
        <v>3352150</v>
      </c>
      <c r="J6" s="20">
        <v>96722256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96722256</v>
      </c>
      <c r="X6" s="20">
        <v>22788263</v>
      </c>
      <c r="Y6" s="20">
        <v>73933993</v>
      </c>
      <c r="Z6" s="21">
        <v>324.43891401463986</v>
      </c>
      <c r="AA6" s="22">
        <v>17423223</v>
      </c>
    </row>
    <row r="7" spans="1:27" x14ac:dyDescent="0.25">
      <c r="A7" s="23" t="s">
        <v>35</v>
      </c>
      <c r="B7" s="17" t="s">
        <v>32</v>
      </c>
      <c r="C7" s="18">
        <v>-7516220</v>
      </c>
      <c r="D7" s="18"/>
      <c r="E7" s="19">
        <v>59330151</v>
      </c>
      <c r="F7" s="20">
        <v>59330151</v>
      </c>
      <c r="G7" s="20">
        <v>-7899201</v>
      </c>
      <c r="H7" s="20">
        <v>774679</v>
      </c>
      <c r="I7" s="20">
        <v>-663244</v>
      </c>
      <c r="J7" s="20">
        <v>-7787766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-7787766</v>
      </c>
      <c r="X7" s="20">
        <v>54186147</v>
      </c>
      <c r="Y7" s="20">
        <v>-61973913</v>
      </c>
      <c r="Z7" s="21">
        <v>-114.37224536374583</v>
      </c>
      <c r="AA7" s="22">
        <v>59330151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>
        <v>-7808098</v>
      </c>
      <c r="H8" s="20"/>
      <c r="I8" s="20"/>
      <c r="J8" s="20">
        <v>-7808098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-7808098</v>
      </c>
      <c r="X8" s="20"/>
      <c r="Y8" s="20">
        <v>-7808098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-274359</v>
      </c>
      <c r="F10" s="20">
        <v>-274359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-274359</v>
      </c>
      <c r="Y10" s="20">
        <v>274359</v>
      </c>
      <c r="Z10" s="21">
        <v>-100</v>
      </c>
      <c r="AA10" s="22">
        <v>-274359</v>
      </c>
    </row>
    <row r="11" spans="1:27" x14ac:dyDescent="0.25">
      <c r="A11" s="23" t="s">
        <v>39</v>
      </c>
      <c r="B11" s="17" t="s">
        <v>32</v>
      </c>
      <c r="C11" s="18">
        <v>40163798</v>
      </c>
      <c r="D11" s="18"/>
      <c r="E11" s="19"/>
      <c r="F11" s="20"/>
      <c r="G11" s="24">
        <v>41180181</v>
      </c>
      <c r="H11" s="24">
        <v>1006560</v>
      </c>
      <c r="I11" s="24">
        <v>677755</v>
      </c>
      <c r="J11" s="20">
        <v>42864496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42864496</v>
      </c>
      <c r="X11" s="20"/>
      <c r="Y11" s="24">
        <v>42864496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-2106</v>
      </c>
      <c r="F12" s="20">
        <v>-2106</v>
      </c>
      <c r="G12" s="20">
        <v>-8370</v>
      </c>
      <c r="H12" s="20"/>
      <c r="I12" s="20"/>
      <c r="J12" s="20">
        <v>-8370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-8370</v>
      </c>
      <c r="X12" s="20">
        <v>-2106</v>
      </c>
      <c r="Y12" s="20">
        <v>-6264</v>
      </c>
      <c r="Z12" s="21">
        <v>297.43589743589746</v>
      </c>
      <c r="AA12" s="22">
        <v>-2106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112235587</v>
      </c>
      <c r="D13" s="29">
        <f>SUM(D6:D12)</f>
        <v>0</v>
      </c>
      <c r="E13" s="30">
        <f t="shared" si="0"/>
        <v>76476909</v>
      </c>
      <c r="F13" s="31">
        <f t="shared" si="0"/>
        <v>76476909</v>
      </c>
      <c r="G13" s="31">
        <f t="shared" si="0"/>
        <v>116305163</v>
      </c>
      <c r="H13" s="31">
        <f t="shared" si="0"/>
        <v>4310694</v>
      </c>
      <c r="I13" s="31">
        <f t="shared" si="0"/>
        <v>3366661</v>
      </c>
      <c r="J13" s="31">
        <f t="shared" si="0"/>
        <v>123982518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123982518</v>
      </c>
      <c r="X13" s="31">
        <f t="shared" si="0"/>
        <v>76697945</v>
      </c>
      <c r="Y13" s="31">
        <f t="shared" si="0"/>
        <v>47284573</v>
      </c>
      <c r="Z13" s="32">
        <f>+IF(X13&lt;&gt;0,+(Y13/X13)*100,0)</f>
        <v>61.650377986007321</v>
      </c>
      <c r="AA13" s="33">
        <f>SUM(AA6:AA12)</f>
        <v>76476909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196938411</v>
      </c>
      <c r="D17" s="18"/>
      <c r="E17" s="19">
        <v>6415644</v>
      </c>
      <c r="F17" s="20">
        <v>6415644</v>
      </c>
      <c r="G17" s="24">
        <v>196938409</v>
      </c>
      <c r="H17" s="24"/>
      <c r="I17" s="24">
        <v>2250000</v>
      </c>
      <c r="J17" s="20">
        <v>199188409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199188409</v>
      </c>
      <c r="X17" s="20">
        <v>1603911</v>
      </c>
      <c r="Y17" s="24">
        <v>197584498</v>
      </c>
      <c r="Z17" s="25">
        <v>12318.919067205101</v>
      </c>
      <c r="AA17" s="26">
        <v>6415644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196938411</v>
      </c>
      <c r="D25" s="29">
        <f t="shared" ref="D25:Y25" si="1">SUM(D15:D24)</f>
        <v>0</v>
      </c>
      <c r="E25" s="35">
        <f t="shared" si="1"/>
        <v>6415644</v>
      </c>
      <c r="F25" s="36">
        <f t="shared" si="1"/>
        <v>6415644</v>
      </c>
      <c r="G25" s="36">
        <f t="shared" si="1"/>
        <v>196938409</v>
      </c>
      <c r="H25" s="36">
        <f t="shared" si="1"/>
        <v>0</v>
      </c>
      <c r="I25" s="36">
        <f t="shared" si="1"/>
        <v>2250000</v>
      </c>
      <c r="J25" s="36">
        <f t="shared" si="1"/>
        <v>199188409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199188409</v>
      </c>
      <c r="X25" s="36">
        <f t="shared" si="1"/>
        <v>1603911</v>
      </c>
      <c r="Y25" s="36">
        <f t="shared" si="1"/>
        <v>197584498</v>
      </c>
      <c r="Z25" s="37">
        <f>+IF(X25&lt;&gt;0,+(Y25/X25)*100,0)</f>
        <v>12318.919067205101</v>
      </c>
      <c r="AA25" s="38">
        <f>SUM(AA15:AA24)</f>
        <v>6415644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309173998</v>
      </c>
      <c r="D26" s="29">
        <f>+D13+D25</f>
        <v>0</v>
      </c>
      <c r="E26" s="30">
        <f t="shared" si="2"/>
        <v>82892553</v>
      </c>
      <c r="F26" s="31">
        <f t="shared" si="2"/>
        <v>82892553</v>
      </c>
      <c r="G26" s="31">
        <f t="shared" si="2"/>
        <v>313243572</v>
      </c>
      <c r="H26" s="31">
        <f t="shared" si="2"/>
        <v>4310694</v>
      </c>
      <c r="I26" s="31">
        <f t="shared" si="2"/>
        <v>5616661</v>
      </c>
      <c r="J26" s="31">
        <f t="shared" si="2"/>
        <v>323170927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323170927</v>
      </c>
      <c r="X26" s="31">
        <f t="shared" si="2"/>
        <v>78301856</v>
      </c>
      <c r="Y26" s="31">
        <f t="shared" si="2"/>
        <v>244869071</v>
      </c>
      <c r="Z26" s="32">
        <f>+IF(X26&lt;&gt;0,+(Y26/X26)*100,0)</f>
        <v>312.72447871478295</v>
      </c>
      <c r="AA26" s="33">
        <f>+AA13+AA25</f>
        <v>82892553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-45081</v>
      </c>
      <c r="D31" s="18"/>
      <c r="E31" s="19"/>
      <c r="F31" s="20"/>
      <c r="G31" s="20">
        <v>-45081</v>
      </c>
      <c r="H31" s="20"/>
      <c r="I31" s="20">
        <v>-529</v>
      </c>
      <c r="J31" s="20">
        <v>-45610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-45610</v>
      </c>
      <c r="X31" s="20"/>
      <c r="Y31" s="20">
        <v>-45610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146854879</v>
      </c>
      <c r="D32" s="18"/>
      <c r="E32" s="19">
        <v>35900629</v>
      </c>
      <c r="F32" s="20">
        <v>35900629</v>
      </c>
      <c r="G32" s="20">
        <v>153429478</v>
      </c>
      <c r="H32" s="20">
        <v>8131709</v>
      </c>
      <c r="I32" s="20">
        <v>4874722</v>
      </c>
      <c r="J32" s="20">
        <v>166435909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166435909</v>
      </c>
      <c r="X32" s="20">
        <v>32938014</v>
      </c>
      <c r="Y32" s="20">
        <v>133497895</v>
      </c>
      <c r="Z32" s="21">
        <v>405.30037724800286</v>
      </c>
      <c r="AA32" s="22">
        <v>35900629</v>
      </c>
    </row>
    <row r="33" spans="1:27" x14ac:dyDescent="0.25">
      <c r="A33" s="23" t="s">
        <v>60</v>
      </c>
      <c r="B33" s="17" t="s">
        <v>32</v>
      </c>
      <c r="C33" s="18">
        <v>10190000</v>
      </c>
      <c r="D33" s="18"/>
      <c r="E33" s="19">
        <v>-1600000</v>
      </c>
      <c r="F33" s="20">
        <v>-1600000</v>
      </c>
      <c r="G33" s="20">
        <v>10190000</v>
      </c>
      <c r="H33" s="20"/>
      <c r="I33" s="20"/>
      <c r="J33" s="20">
        <v>10190000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10190000</v>
      </c>
      <c r="X33" s="20">
        <v>-399999</v>
      </c>
      <c r="Y33" s="20">
        <v>10589999</v>
      </c>
      <c r="Z33" s="21">
        <v>-2647.5063687659217</v>
      </c>
      <c r="AA33" s="22">
        <v>-1600000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31897150</v>
      </c>
      <c r="D35" s="18"/>
      <c r="E35" s="19"/>
      <c r="F35" s="20"/>
      <c r="G35" s="20">
        <v>32535880</v>
      </c>
      <c r="H35" s="20">
        <v>590610</v>
      </c>
      <c r="I35" s="20">
        <v>496489</v>
      </c>
      <c r="J35" s="20">
        <v>33622979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33622979</v>
      </c>
      <c r="X35" s="20"/>
      <c r="Y35" s="20">
        <v>33622979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188896948</v>
      </c>
      <c r="D37" s="29">
        <f t="shared" ref="D37:Y37" si="3">SUM(D29:D36)</f>
        <v>0</v>
      </c>
      <c r="E37" s="30">
        <f t="shared" si="3"/>
        <v>34300629</v>
      </c>
      <c r="F37" s="31">
        <f t="shared" si="3"/>
        <v>34300629</v>
      </c>
      <c r="G37" s="31">
        <f t="shared" si="3"/>
        <v>196110277</v>
      </c>
      <c r="H37" s="31">
        <f t="shared" si="3"/>
        <v>8722319</v>
      </c>
      <c r="I37" s="31">
        <f t="shared" si="3"/>
        <v>5370682</v>
      </c>
      <c r="J37" s="31">
        <f t="shared" si="3"/>
        <v>210203278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210203278</v>
      </c>
      <c r="X37" s="31">
        <f t="shared" si="3"/>
        <v>32538015</v>
      </c>
      <c r="Y37" s="31">
        <f t="shared" si="3"/>
        <v>177665263</v>
      </c>
      <c r="Z37" s="32">
        <f>+IF(X37&lt;&gt;0,+(Y37/X37)*100,0)</f>
        <v>546.02366800802076</v>
      </c>
      <c r="AA37" s="33">
        <f>SUM(AA29:AA36)</f>
        <v>34300629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188896948</v>
      </c>
      <c r="D44" s="29">
        <f>+D37+D43</f>
        <v>0</v>
      </c>
      <c r="E44" s="30">
        <f t="shared" si="5"/>
        <v>34300629</v>
      </c>
      <c r="F44" s="31">
        <f t="shared" si="5"/>
        <v>34300629</v>
      </c>
      <c r="G44" s="31">
        <f t="shared" si="5"/>
        <v>196110277</v>
      </c>
      <c r="H44" s="31">
        <f t="shared" si="5"/>
        <v>8722319</v>
      </c>
      <c r="I44" s="31">
        <f t="shared" si="5"/>
        <v>5370682</v>
      </c>
      <c r="J44" s="31">
        <f t="shared" si="5"/>
        <v>210203278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210203278</v>
      </c>
      <c r="X44" s="31">
        <f t="shared" si="5"/>
        <v>32538015</v>
      </c>
      <c r="Y44" s="31">
        <f t="shared" si="5"/>
        <v>177665263</v>
      </c>
      <c r="Z44" s="32">
        <f>+IF(X44&lt;&gt;0,+(Y44/X44)*100,0)</f>
        <v>546.02366800802076</v>
      </c>
      <c r="AA44" s="33">
        <f>+AA37+AA43</f>
        <v>34300629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120277050</v>
      </c>
      <c r="D45" s="42">
        <f t="shared" si="6"/>
        <v>0</v>
      </c>
      <c r="E45" s="43">
        <f t="shared" si="6"/>
        <v>48591924</v>
      </c>
      <c r="F45" s="44">
        <f t="shared" si="6"/>
        <v>48591924</v>
      </c>
      <c r="G45" s="44">
        <f t="shared" si="6"/>
        <v>117133295</v>
      </c>
      <c r="H45" s="44">
        <f t="shared" si="6"/>
        <v>-4411625</v>
      </c>
      <c r="I45" s="44">
        <f t="shared" si="6"/>
        <v>245979</v>
      </c>
      <c r="J45" s="44">
        <f t="shared" si="6"/>
        <v>112967649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112967649</v>
      </c>
      <c r="X45" s="44">
        <f t="shared" si="6"/>
        <v>45763841</v>
      </c>
      <c r="Y45" s="44">
        <f t="shared" si="6"/>
        <v>67203808</v>
      </c>
      <c r="Z45" s="45">
        <f>+IF(X45&lt;&gt;0,+(Y45/X45)*100,0)</f>
        <v>146.84914231740294</v>
      </c>
      <c r="AA45" s="46">
        <f>+AA26-AA44</f>
        <v>48591924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48591924</v>
      </c>
      <c r="F47" s="20">
        <v>48591924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45763841</v>
      </c>
      <c r="Y47" s="20">
        <v>-45763841</v>
      </c>
      <c r="Z47" s="47">
        <v>-100</v>
      </c>
      <c r="AA47" s="22">
        <v>48591924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48591924</v>
      </c>
      <c r="F50" s="52">
        <f t="shared" si="7"/>
        <v>48591924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45763841</v>
      </c>
      <c r="Y50" s="52">
        <f t="shared" si="7"/>
        <v>-45763841</v>
      </c>
      <c r="Z50" s="53">
        <f>+IF(X50&lt;&gt;0,+(Y50/X50)*100,0)</f>
        <v>-100</v>
      </c>
      <c r="AA50" s="54">
        <f>SUM(AA47:AA49)</f>
        <v>48591924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-82182524</v>
      </c>
      <c r="F6" s="20">
        <v>-82182524</v>
      </c>
      <c r="G6" s="20"/>
      <c r="H6" s="20">
        <v>-8209398</v>
      </c>
      <c r="I6" s="20">
        <v>-4032075</v>
      </c>
      <c r="J6" s="20">
        <v>-12241473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-12241473</v>
      </c>
      <c r="X6" s="20">
        <v>-59957281</v>
      </c>
      <c r="Y6" s="20">
        <v>47715808</v>
      </c>
      <c r="Z6" s="21">
        <v>-79.583008442294101</v>
      </c>
      <c r="AA6" s="22">
        <v>-82182524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3622052</v>
      </c>
      <c r="F7" s="20">
        <v>3622052</v>
      </c>
      <c r="G7" s="20"/>
      <c r="H7" s="20">
        <v>88631</v>
      </c>
      <c r="I7" s="20">
        <v>144347</v>
      </c>
      <c r="J7" s="20">
        <v>232978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232978</v>
      </c>
      <c r="X7" s="20">
        <v>2182925</v>
      </c>
      <c r="Y7" s="20">
        <v>-1949947</v>
      </c>
      <c r="Z7" s="21">
        <v>-89.327255860828942</v>
      </c>
      <c r="AA7" s="22">
        <v>3622052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-49010</v>
      </c>
      <c r="F10" s="20">
        <v>-49010</v>
      </c>
      <c r="G10" s="20"/>
      <c r="H10" s="20"/>
      <c r="I10" s="20">
        <v>-673</v>
      </c>
      <c r="J10" s="20">
        <v>-673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-673</v>
      </c>
      <c r="X10" s="20">
        <v>-49010</v>
      </c>
      <c r="Y10" s="20">
        <v>48337</v>
      </c>
      <c r="Z10" s="21">
        <v>-98.626810854927569</v>
      </c>
      <c r="AA10" s="22">
        <v>-49010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6278902</v>
      </c>
      <c r="F11" s="20">
        <v>6278902</v>
      </c>
      <c r="G11" s="24"/>
      <c r="H11" s="24">
        <v>708595</v>
      </c>
      <c r="I11" s="24">
        <v>-1106314</v>
      </c>
      <c r="J11" s="20">
        <v>-397719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-397719</v>
      </c>
      <c r="X11" s="20">
        <v>6278902</v>
      </c>
      <c r="Y11" s="24">
        <v>-6676621</v>
      </c>
      <c r="Z11" s="25">
        <v>-106.33421257410929</v>
      </c>
      <c r="AA11" s="26">
        <v>6278902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-549</v>
      </c>
      <c r="Y12" s="20">
        <v>549</v>
      </c>
      <c r="Z12" s="21">
        <v>-100</v>
      </c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-72331129</v>
      </c>
      <c r="F13" s="31">
        <f t="shared" si="0"/>
        <v>-72331129</v>
      </c>
      <c r="G13" s="31">
        <f t="shared" si="0"/>
        <v>0</v>
      </c>
      <c r="H13" s="31">
        <f t="shared" si="0"/>
        <v>-7412172</v>
      </c>
      <c r="I13" s="31">
        <f t="shared" si="0"/>
        <v>-4994715</v>
      </c>
      <c r="J13" s="31">
        <f t="shared" si="0"/>
        <v>-12406887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-12406887</v>
      </c>
      <c r="X13" s="31">
        <f t="shared" si="0"/>
        <v>-51545013</v>
      </c>
      <c r="Y13" s="31">
        <f t="shared" si="0"/>
        <v>39138126</v>
      </c>
      <c r="Z13" s="32">
        <f>+IF(X13&lt;&gt;0,+(Y13/X13)*100,0)</f>
        <v>-75.929995400330981</v>
      </c>
      <c r="AA13" s="33">
        <f>SUM(AA6:AA12)</f>
        <v>-72331129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1072637</v>
      </c>
      <c r="F17" s="20">
        <v>1072637</v>
      </c>
      <c r="G17" s="24"/>
      <c r="H17" s="24">
        <v>7322340</v>
      </c>
      <c r="I17" s="24"/>
      <c r="J17" s="20">
        <v>7322340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7322340</v>
      </c>
      <c r="X17" s="20">
        <v>7072847</v>
      </c>
      <c r="Y17" s="24">
        <v>249493</v>
      </c>
      <c r="Z17" s="25">
        <v>3.5274762765262704</v>
      </c>
      <c r="AA17" s="26">
        <v>1072637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1072637</v>
      </c>
      <c r="F25" s="36">
        <f t="shared" si="1"/>
        <v>1072637</v>
      </c>
      <c r="G25" s="36">
        <f t="shared" si="1"/>
        <v>0</v>
      </c>
      <c r="H25" s="36">
        <f t="shared" si="1"/>
        <v>7322340</v>
      </c>
      <c r="I25" s="36">
        <f t="shared" si="1"/>
        <v>0</v>
      </c>
      <c r="J25" s="36">
        <f t="shared" si="1"/>
        <v>7322340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7322340</v>
      </c>
      <c r="X25" s="36">
        <f t="shared" si="1"/>
        <v>7072847</v>
      </c>
      <c r="Y25" s="36">
        <f t="shared" si="1"/>
        <v>249493</v>
      </c>
      <c r="Z25" s="37">
        <f>+IF(X25&lt;&gt;0,+(Y25/X25)*100,0)</f>
        <v>3.5274762765262704</v>
      </c>
      <c r="AA25" s="38">
        <f>SUM(AA15:AA24)</f>
        <v>1072637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-71258492</v>
      </c>
      <c r="F26" s="31">
        <f t="shared" si="2"/>
        <v>-71258492</v>
      </c>
      <c r="G26" s="31">
        <f t="shared" si="2"/>
        <v>0</v>
      </c>
      <c r="H26" s="31">
        <f t="shared" si="2"/>
        <v>-89832</v>
      </c>
      <c r="I26" s="31">
        <f t="shared" si="2"/>
        <v>-4994715</v>
      </c>
      <c r="J26" s="31">
        <f t="shared" si="2"/>
        <v>-5084547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-5084547</v>
      </c>
      <c r="X26" s="31">
        <f t="shared" si="2"/>
        <v>-44472166</v>
      </c>
      <c r="Y26" s="31">
        <f t="shared" si="2"/>
        <v>39387619</v>
      </c>
      <c r="Z26" s="32">
        <f>+IF(X26&lt;&gt;0,+(Y26/X26)*100,0)</f>
        <v>-88.566900474332641</v>
      </c>
      <c r="AA26" s="33">
        <f>+AA13+AA25</f>
        <v>-71258492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-22445</v>
      </c>
      <c r="F31" s="20">
        <v>-22445</v>
      </c>
      <c r="G31" s="20"/>
      <c r="H31" s="20">
        <v>-454</v>
      </c>
      <c r="I31" s="20"/>
      <c r="J31" s="20">
        <v>-454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-454</v>
      </c>
      <c r="X31" s="20">
        <v>-22445</v>
      </c>
      <c r="Y31" s="20">
        <v>21991</v>
      </c>
      <c r="Z31" s="21">
        <v>-97.977277790153707</v>
      </c>
      <c r="AA31" s="22">
        <v>-22445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-79438</v>
      </c>
      <c r="F32" s="20">
        <v>-79438</v>
      </c>
      <c r="G32" s="20"/>
      <c r="H32" s="20">
        <v>2420</v>
      </c>
      <c r="I32" s="20"/>
      <c r="J32" s="20">
        <v>2420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2420</v>
      </c>
      <c r="X32" s="20">
        <v>-79438</v>
      </c>
      <c r="Y32" s="20">
        <v>81858</v>
      </c>
      <c r="Z32" s="21">
        <v>-103.04640096679172</v>
      </c>
      <c r="AA32" s="22">
        <v>-79438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-6049121</v>
      </c>
      <c r="F33" s="20">
        <v>-6049121</v>
      </c>
      <c r="G33" s="20"/>
      <c r="H33" s="20">
        <v>-2787883</v>
      </c>
      <c r="I33" s="20"/>
      <c r="J33" s="20">
        <v>-2787883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-2787883</v>
      </c>
      <c r="X33" s="20">
        <v>-6049121</v>
      </c>
      <c r="Y33" s="20">
        <v>3261238</v>
      </c>
      <c r="Z33" s="21">
        <v>-53.912593251151698</v>
      </c>
      <c r="AA33" s="22">
        <v>-6049121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695659</v>
      </c>
      <c r="F35" s="20">
        <v>695659</v>
      </c>
      <c r="G35" s="20"/>
      <c r="H35" s="20">
        <v>21447</v>
      </c>
      <c r="I35" s="20">
        <v>-24188</v>
      </c>
      <c r="J35" s="20">
        <v>-2741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-2741</v>
      </c>
      <c r="X35" s="20">
        <v>695659</v>
      </c>
      <c r="Y35" s="20">
        <v>-698400</v>
      </c>
      <c r="Z35" s="21">
        <v>-100.39401488372894</v>
      </c>
      <c r="AA35" s="22">
        <v>695659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-5455345</v>
      </c>
      <c r="F37" s="31">
        <f t="shared" si="3"/>
        <v>-5455345</v>
      </c>
      <c r="G37" s="31">
        <f t="shared" si="3"/>
        <v>0</v>
      </c>
      <c r="H37" s="31">
        <f t="shared" si="3"/>
        <v>-2764470</v>
      </c>
      <c r="I37" s="31">
        <f t="shared" si="3"/>
        <v>-24188</v>
      </c>
      <c r="J37" s="31">
        <f t="shared" si="3"/>
        <v>-2788658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-2788658</v>
      </c>
      <c r="X37" s="31">
        <f t="shared" si="3"/>
        <v>-5455345</v>
      </c>
      <c r="Y37" s="31">
        <f t="shared" si="3"/>
        <v>2666687</v>
      </c>
      <c r="Z37" s="32">
        <f>+IF(X37&lt;&gt;0,+(Y37/X37)*100,0)</f>
        <v>-48.882096366041011</v>
      </c>
      <c r="AA37" s="33">
        <f>SUM(AA29:AA36)</f>
        <v>-5455345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-5455345</v>
      </c>
      <c r="F44" s="31">
        <f t="shared" si="5"/>
        <v>-5455345</v>
      </c>
      <c r="G44" s="31">
        <f t="shared" si="5"/>
        <v>0</v>
      </c>
      <c r="H44" s="31">
        <f t="shared" si="5"/>
        <v>-2764470</v>
      </c>
      <c r="I44" s="31">
        <f t="shared" si="5"/>
        <v>-24188</v>
      </c>
      <c r="J44" s="31">
        <f t="shared" si="5"/>
        <v>-2788658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-2788658</v>
      </c>
      <c r="X44" s="31">
        <f t="shared" si="5"/>
        <v>-5455345</v>
      </c>
      <c r="Y44" s="31">
        <f t="shared" si="5"/>
        <v>2666687</v>
      </c>
      <c r="Z44" s="32">
        <f>+IF(X44&lt;&gt;0,+(Y44/X44)*100,0)</f>
        <v>-48.882096366041011</v>
      </c>
      <c r="AA44" s="33">
        <f>+AA37+AA43</f>
        <v>-5455345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-65803147</v>
      </c>
      <c r="F45" s="44">
        <f t="shared" si="6"/>
        <v>-65803147</v>
      </c>
      <c r="G45" s="44">
        <f t="shared" si="6"/>
        <v>0</v>
      </c>
      <c r="H45" s="44">
        <f t="shared" si="6"/>
        <v>2674638</v>
      </c>
      <c r="I45" s="44">
        <f t="shared" si="6"/>
        <v>-4970527</v>
      </c>
      <c r="J45" s="44">
        <f t="shared" si="6"/>
        <v>-2295889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-2295889</v>
      </c>
      <c r="X45" s="44">
        <f t="shared" si="6"/>
        <v>-39016821</v>
      </c>
      <c r="Y45" s="44">
        <f t="shared" si="6"/>
        <v>36720932</v>
      </c>
      <c r="Z45" s="45">
        <f>+IF(X45&lt;&gt;0,+(Y45/X45)*100,0)</f>
        <v>-94.115643096601858</v>
      </c>
      <c r="AA45" s="46">
        <f>+AA26-AA44</f>
        <v>-65803147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-39657382</v>
      </c>
      <c r="F47" s="20">
        <v>-39657382</v>
      </c>
      <c r="G47" s="20"/>
      <c r="H47" s="20">
        <v>-64020</v>
      </c>
      <c r="I47" s="20"/>
      <c r="J47" s="20">
        <v>-64020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-64020</v>
      </c>
      <c r="X47" s="20">
        <v>-12871058</v>
      </c>
      <c r="Y47" s="20">
        <v>12807038</v>
      </c>
      <c r="Z47" s="47">
        <v>-99.50260499175748</v>
      </c>
      <c r="AA47" s="22">
        <v>-39657382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-39657382</v>
      </c>
      <c r="F50" s="52">
        <f t="shared" si="7"/>
        <v>-39657382</v>
      </c>
      <c r="G50" s="52">
        <f t="shared" si="7"/>
        <v>0</v>
      </c>
      <c r="H50" s="52">
        <f t="shared" si="7"/>
        <v>-64020</v>
      </c>
      <c r="I50" s="52">
        <f t="shared" si="7"/>
        <v>0</v>
      </c>
      <c r="J50" s="52">
        <f t="shared" si="7"/>
        <v>-64020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-64020</v>
      </c>
      <c r="X50" s="52">
        <f t="shared" si="7"/>
        <v>-12871058</v>
      </c>
      <c r="Y50" s="52">
        <f t="shared" si="7"/>
        <v>12807038</v>
      </c>
      <c r="Z50" s="53">
        <f>+IF(X50&lt;&gt;0,+(Y50/X50)*100,0)</f>
        <v>-99.50260499175748</v>
      </c>
      <c r="AA50" s="54">
        <f>SUM(AA47:AA49)</f>
        <v>-39657382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7768455</v>
      </c>
      <c r="F6" s="20">
        <v>7768455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1942110</v>
      </c>
      <c r="Y6" s="20">
        <v>-1942110</v>
      </c>
      <c r="Z6" s="21">
        <v>-100</v>
      </c>
      <c r="AA6" s="22">
        <v>7768455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64700805</v>
      </c>
      <c r="F7" s="20">
        <v>64700805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16175199</v>
      </c>
      <c r="Y7" s="20">
        <v>-16175199</v>
      </c>
      <c r="Z7" s="21">
        <v>-100</v>
      </c>
      <c r="AA7" s="22">
        <v>64700805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10036186</v>
      </c>
      <c r="F11" s="20">
        <v>10036186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2509047</v>
      </c>
      <c r="Y11" s="24">
        <v>-2509047</v>
      </c>
      <c r="Z11" s="25">
        <v>-100</v>
      </c>
      <c r="AA11" s="26">
        <v>10036186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82505446</v>
      </c>
      <c r="F13" s="31">
        <f t="shared" si="0"/>
        <v>82505446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20626356</v>
      </c>
      <c r="Y13" s="31">
        <f t="shared" si="0"/>
        <v>-20626356</v>
      </c>
      <c r="Z13" s="32">
        <f>+IF(X13&lt;&gt;0,+(Y13/X13)*100,0)</f>
        <v>-100</v>
      </c>
      <c r="AA13" s="33">
        <f>SUM(AA6:AA12)</f>
        <v>82505446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-7976301</v>
      </c>
      <c r="F17" s="20">
        <v>-7976301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-1994076</v>
      </c>
      <c r="Y17" s="24">
        <v>1994076</v>
      </c>
      <c r="Z17" s="25">
        <v>-100</v>
      </c>
      <c r="AA17" s="26">
        <v>-7976301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-7976301</v>
      </c>
      <c r="F25" s="36">
        <f t="shared" si="1"/>
        <v>-7976301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-1994076</v>
      </c>
      <c r="Y25" s="36">
        <f t="shared" si="1"/>
        <v>1994076</v>
      </c>
      <c r="Z25" s="37">
        <f>+IF(X25&lt;&gt;0,+(Y25/X25)*100,0)</f>
        <v>-100</v>
      </c>
      <c r="AA25" s="38">
        <f>SUM(AA15:AA24)</f>
        <v>-7976301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74529145</v>
      </c>
      <c r="F26" s="31">
        <f t="shared" si="2"/>
        <v>74529145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18632280</v>
      </c>
      <c r="Y26" s="31">
        <f t="shared" si="2"/>
        <v>-18632280</v>
      </c>
      <c r="Z26" s="32">
        <f>+IF(X26&lt;&gt;0,+(Y26/X26)*100,0)</f>
        <v>-100</v>
      </c>
      <c r="AA26" s="33">
        <f>+AA13+AA25</f>
        <v>74529145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-194197</v>
      </c>
      <c r="I33" s="20"/>
      <c r="J33" s="20">
        <v>-194197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-194197</v>
      </c>
      <c r="X33" s="20"/>
      <c r="Y33" s="20">
        <v>-194197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18127036</v>
      </c>
      <c r="F35" s="20">
        <v>18127036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4531758</v>
      </c>
      <c r="Y35" s="20">
        <v>-4531758</v>
      </c>
      <c r="Z35" s="21">
        <v>-100</v>
      </c>
      <c r="AA35" s="22">
        <v>18127036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18127036</v>
      </c>
      <c r="F37" s="31">
        <f t="shared" si="3"/>
        <v>18127036</v>
      </c>
      <c r="G37" s="31">
        <f t="shared" si="3"/>
        <v>0</v>
      </c>
      <c r="H37" s="31">
        <f t="shared" si="3"/>
        <v>-194197</v>
      </c>
      <c r="I37" s="31">
        <f t="shared" si="3"/>
        <v>0</v>
      </c>
      <c r="J37" s="31">
        <f t="shared" si="3"/>
        <v>-194197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</v>
      </c>
      <c r="X37" s="31">
        <f t="shared" si="3"/>
        <v>4531758</v>
      </c>
      <c r="Y37" s="31">
        <f t="shared" si="3"/>
        <v>-4725955</v>
      </c>
      <c r="Z37" s="32">
        <f>+IF(X37&lt;&gt;0,+(Y37/X37)*100,0)</f>
        <v>-104.28524647609161</v>
      </c>
      <c r="AA37" s="33">
        <f>SUM(AA29:AA36)</f>
        <v>18127036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18127036</v>
      </c>
      <c r="F44" s="31">
        <f t="shared" si="5"/>
        <v>18127036</v>
      </c>
      <c r="G44" s="31">
        <f t="shared" si="5"/>
        <v>0</v>
      </c>
      <c r="H44" s="31">
        <f t="shared" si="5"/>
        <v>-194197</v>
      </c>
      <c r="I44" s="31">
        <f t="shared" si="5"/>
        <v>0</v>
      </c>
      <c r="J44" s="31">
        <f t="shared" si="5"/>
        <v>-194197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</v>
      </c>
      <c r="X44" s="31">
        <f t="shared" si="5"/>
        <v>4531758</v>
      </c>
      <c r="Y44" s="31">
        <f t="shared" si="5"/>
        <v>-4725955</v>
      </c>
      <c r="Z44" s="32">
        <f>+IF(X44&lt;&gt;0,+(Y44/X44)*100,0)</f>
        <v>-104.28524647609161</v>
      </c>
      <c r="AA44" s="33">
        <f>+AA37+AA43</f>
        <v>18127036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56402109</v>
      </c>
      <c r="F45" s="44">
        <f t="shared" si="6"/>
        <v>56402109</v>
      </c>
      <c r="G45" s="44">
        <f t="shared" si="6"/>
        <v>0</v>
      </c>
      <c r="H45" s="44">
        <f t="shared" si="6"/>
        <v>194197</v>
      </c>
      <c r="I45" s="44">
        <f t="shared" si="6"/>
        <v>0</v>
      </c>
      <c r="J45" s="44">
        <f t="shared" si="6"/>
        <v>194197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194197</v>
      </c>
      <c r="X45" s="44">
        <f t="shared" si="6"/>
        <v>14100522</v>
      </c>
      <c r="Y45" s="44">
        <f t="shared" si="6"/>
        <v>-13906325</v>
      </c>
      <c r="Z45" s="45">
        <f>+IF(X45&lt;&gt;0,+(Y45/X45)*100,0)</f>
        <v>-98.622767298969492</v>
      </c>
      <c r="AA45" s="46">
        <f>+AA26-AA44</f>
        <v>56402109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3764069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3764069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3764069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3764069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197774982</v>
      </c>
      <c r="D7" s="18"/>
      <c r="E7" s="19">
        <v>128229895</v>
      </c>
      <c r="F7" s="20">
        <v>128229895</v>
      </c>
      <c r="G7" s="20">
        <v>82895752</v>
      </c>
      <c r="H7" s="20">
        <v>177237182</v>
      </c>
      <c r="I7" s="20">
        <v>14721845</v>
      </c>
      <c r="J7" s="20">
        <v>274854779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274854779</v>
      </c>
      <c r="X7" s="20">
        <v>32057484</v>
      </c>
      <c r="Y7" s="20">
        <v>242797295</v>
      </c>
      <c r="Z7" s="21">
        <v>757.38100656932397</v>
      </c>
      <c r="AA7" s="22">
        <v>128229895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386888</v>
      </c>
      <c r="X10" s="20"/>
      <c r="Y10" s="20">
        <v>386888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9269091</v>
      </c>
      <c r="Y12" s="20">
        <v>31134323</v>
      </c>
      <c r="Z12" s="21">
        <v>335.89402671739867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238450668</v>
      </c>
      <c r="D13" s="29">
        <f>SUM(D6:D12)</f>
        <v>0</v>
      </c>
      <c r="E13" s="30">
        <f t="shared" si="0"/>
        <v>165306257</v>
      </c>
      <c r="F13" s="31">
        <f t="shared" si="0"/>
        <v>165306257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315645081</v>
      </c>
      <c r="X13" s="31">
        <f t="shared" si="0"/>
        <v>41326575</v>
      </c>
      <c r="Y13" s="31">
        <f t="shared" si="0"/>
        <v>274318506</v>
      </c>
      <c r="Z13" s="32">
        <f>+IF(X13&lt;&gt;0,+(Y13/X13)*100,0)</f>
        <v>663.7823386041548</v>
      </c>
      <c r="AA13" s="33">
        <f>SUM(AA6:AA12)</f>
        <v>165306257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693996233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696892107</v>
      </c>
      <c r="X17" s="20">
        <v>173499078</v>
      </c>
      <c r="Y17" s="24">
        <v>523393029</v>
      </c>
      <c r="Z17" s="25">
        <v>301.66905497907027</v>
      </c>
      <c r="AA17" s="26">
        <v>693996233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693996233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696892107</v>
      </c>
      <c r="X25" s="36">
        <f t="shared" si="1"/>
        <v>173499078</v>
      </c>
      <c r="Y25" s="36">
        <f t="shared" si="1"/>
        <v>523393029</v>
      </c>
      <c r="Z25" s="37">
        <f>+IF(X25&lt;&gt;0,+(Y25/X25)*100,0)</f>
        <v>301.66905497907027</v>
      </c>
      <c r="AA25" s="38">
        <f>SUM(AA15:AA24)</f>
        <v>693996233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949044656</v>
      </c>
      <c r="D26" s="29">
        <f>+D13+D25</f>
        <v>0</v>
      </c>
      <c r="E26" s="30">
        <f t="shared" si="2"/>
        <v>859302490</v>
      </c>
      <c r="F26" s="31">
        <f t="shared" si="2"/>
        <v>859302490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1012537188</v>
      </c>
      <c r="X26" s="31">
        <f t="shared" si="2"/>
        <v>214825653</v>
      </c>
      <c r="Y26" s="31">
        <f t="shared" si="2"/>
        <v>797711535</v>
      </c>
      <c r="Z26" s="32">
        <f>+IF(X26&lt;&gt;0,+(Y26/X26)*100,0)</f>
        <v>371.32973825989023</v>
      </c>
      <c r="AA26" s="33">
        <f>+AA13+AA25</f>
        <v>859302490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7874997</v>
      </c>
      <c r="Y31" s="20">
        <v>-7874997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1129239</v>
      </c>
      <c r="Y32" s="20">
        <v>2569697</v>
      </c>
      <c r="Z32" s="21">
        <v>227.56006478699371</v>
      </c>
      <c r="AA32" s="22">
        <v>4516958</v>
      </c>
    </row>
    <row r="33" spans="1:27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-122893395</v>
      </c>
      <c r="X33" s="20">
        <v>245316</v>
      </c>
      <c r="Y33" s="20">
        <v>-123138711</v>
      </c>
      <c r="Z33" s="21">
        <v>-50195.955828400918</v>
      </c>
      <c r="AA33" s="22">
        <v>981299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63295460</v>
      </c>
      <c r="X35" s="20"/>
      <c r="Y35" s="20">
        <v>63295460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-55898999</v>
      </c>
      <c r="X37" s="31">
        <f t="shared" si="3"/>
        <v>9249552</v>
      </c>
      <c r="Y37" s="31">
        <f t="shared" si="3"/>
        <v>-65148551</v>
      </c>
      <c r="Z37" s="32">
        <f>+IF(X37&lt;&gt;0,+(Y37/X37)*100,0)</f>
        <v>-704.34277249319757</v>
      </c>
      <c r="AA37" s="33">
        <f>SUM(AA29:AA36)</f>
        <v>36998257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-55898999</v>
      </c>
      <c r="X44" s="31">
        <f t="shared" si="5"/>
        <v>9249552</v>
      </c>
      <c r="Y44" s="31">
        <f t="shared" si="5"/>
        <v>-65148551</v>
      </c>
      <c r="Z44" s="32">
        <f>+IF(X44&lt;&gt;0,+(Y44/X44)*100,0)</f>
        <v>-704.34277249319757</v>
      </c>
      <c r="AA44" s="33">
        <f>+AA37+AA43</f>
        <v>36998257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1015289255</v>
      </c>
      <c r="D45" s="42">
        <f t="shared" si="6"/>
        <v>0</v>
      </c>
      <c r="E45" s="43">
        <f t="shared" si="6"/>
        <v>822304233</v>
      </c>
      <c r="F45" s="44">
        <f t="shared" si="6"/>
        <v>822304233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1068436187</v>
      </c>
      <c r="X45" s="44">
        <f t="shared" si="6"/>
        <v>205576101</v>
      </c>
      <c r="Y45" s="44">
        <f t="shared" si="6"/>
        <v>862860086</v>
      </c>
      <c r="Z45" s="45">
        <f>+IF(X45&lt;&gt;0,+(Y45/X45)*100,0)</f>
        <v>419.72781943169554</v>
      </c>
      <c r="AA45" s="46">
        <f>+AA26-AA44</f>
        <v>822304233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-1465466065</v>
      </c>
      <c r="X47" s="20"/>
      <c r="Y47" s="20">
        <v>-1465466065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-1465466065</v>
      </c>
      <c r="X50" s="52">
        <f t="shared" si="7"/>
        <v>0</v>
      </c>
      <c r="Y50" s="52">
        <f t="shared" si="7"/>
        <v>-1465466065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8199326</v>
      </c>
      <c r="D7" s="18"/>
      <c r="E7" s="19">
        <v>-48921209</v>
      </c>
      <c r="F7" s="20">
        <v>-48921209</v>
      </c>
      <c r="G7" s="20">
        <v>21139334</v>
      </c>
      <c r="H7" s="20">
        <v>-11175851</v>
      </c>
      <c r="I7" s="20">
        <v>2018691</v>
      </c>
      <c r="J7" s="20">
        <v>11982174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11982174</v>
      </c>
      <c r="X7" s="20">
        <v>-12230301</v>
      </c>
      <c r="Y7" s="20">
        <v>24212475</v>
      </c>
      <c r="Z7" s="21">
        <v>-197.97121101107814</v>
      </c>
      <c r="AA7" s="22">
        <v>-48921209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8199326</v>
      </c>
      <c r="D13" s="29">
        <f>SUM(D6:D12)</f>
        <v>0</v>
      </c>
      <c r="E13" s="30">
        <f t="shared" si="0"/>
        <v>-48921209</v>
      </c>
      <c r="F13" s="31">
        <f t="shared" si="0"/>
        <v>-48921209</v>
      </c>
      <c r="G13" s="31">
        <f t="shared" si="0"/>
        <v>21139334</v>
      </c>
      <c r="H13" s="31">
        <f t="shared" si="0"/>
        <v>-11175851</v>
      </c>
      <c r="I13" s="31">
        <f t="shared" si="0"/>
        <v>2018691</v>
      </c>
      <c r="J13" s="31">
        <f t="shared" si="0"/>
        <v>11982174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11982174</v>
      </c>
      <c r="X13" s="31">
        <f t="shared" si="0"/>
        <v>-12230301</v>
      </c>
      <c r="Y13" s="31">
        <f t="shared" si="0"/>
        <v>24212475</v>
      </c>
      <c r="Z13" s="32">
        <f>+IF(X13&lt;&gt;0,+(Y13/X13)*100,0)</f>
        <v>-197.97121101107814</v>
      </c>
      <c r="AA13" s="33">
        <f>SUM(AA6:AA12)</f>
        <v>-48921209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69003574</v>
      </c>
      <c r="D17" s="18"/>
      <c r="E17" s="19">
        <v>136411</v>
      </c>
      <c r="F17" s="20">
        <v>136411</v>
      </c>
      <c r="G17" s="24">
        <v>41487209</v>
      </c>
      <c r="H17" s="24">
        <v>27613680</v>
      </c>
      <c r="I17" s="24"/>
      <c r="J17" s="20">
        <v>69100889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69100889</v>
      </c>
      <c r="X17" s="20">
        <v>34104</v>
      </c>
      <c r="Y17" s="24">
        <v>69066785</v>
      </c>
      <c r="Z17" s="25">
        <v>202518.13570255687</v>
      </c>
      <c r="AA17" s="26">
        <v>136411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69003574</v>
      </c>
      <c r="D25" s="29">
        <f t="shared" ref="D25:Y25" si="1">SUM(D15:D24)</f>
        <v>0</v>
      </c>
      <c r="E25" s="35">
        <f t="shared" si="1"/>
        <v>136411</v>
      </c>
      <c r="F25" s="36">
        <f t="shared" si="1"/>
        <v>136411</v>
      </c>
      <c r="G25" s="36">
        <f t="shared" si="1"/>
        <v>41487209</v>
      </c>
      <c r="H25" s="36">
        <f t="shared" si="1"/>
        <v>27613680</v>
      </c>
      <c r="I25" s="36">
        <f t="shared" si="1"/>
        <v>0</v>
      </c>
      <c r="J25" s="36">
        <f t="shared" si="1"/>
        <v>69100889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69100889</v>
      </c>
      <c r="X25" s="36">
        <f t="shared" si="1"/>
        <v>34104</v>
      </c>
      <c r="Y25" s="36">
        <f t="shared" si="1"/>
        <v>69066785</v>
      </c>
      <c r="Z25" s="37">
        <f>+IF(X25&lt;&gt;0,+(Y25/X25)*100,0)</f>
        <v>202518.13570255687</v>
      </c>
      <c r="AA25" s="38">
        <f>SUM(AA15:AA24)</f>
        <v>136411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77202900</v>
      </c>
      <c r="D26" s="29">
        <f>+D13+D25</f>
        <v>0</v>
      </c>
      <c r="E26" s="30">
        <f t="shared" si="2"/>
        <v>-48784798</v>
      </c>
      <c r="F26" s="31">
        <f t="shared" si="2"/>
        <v>-48784798</v>
      </c>
      <c r="G26" s="31">
        <f t="shared" si="2"/>
        <v>62626543</v>
      </c>
      <c r="H26" s="31">
        <f t="shared" si="2"/>
        <v>16437829</v>
      </c>
      <c r="I26" s="31">
        <f t="shared" si="2"/>
        <v>2018691</v>
      </c>
      <c r="J26" s="31">
        <f t="shared" si="2"/>
        <v>81083063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81083063</v>
      </c>
      <c r="X26" s="31">
        <f t="shared" si="2"/>
        <v>-12196197</v>
      </c>
      <c r="Y26" s="31">
        <f t="shared" si="2"/>
        <v>93279260</v>
      </c>
      <c r="Z26" s="32">
        <f>+IF(X26&lt;&gt;0,+(Y26/X26)*100,0)</f>
        <v>-764.82250983646793</v>
      </c>
      <c r="AA26" s="33">
        <f>+AA13+AA25</f>
        <v>-48784798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2323153</v>
      </c>
      <c r="D31" s="18"/>
      <c r="E31" s="19">
        <v>170050268</v>
      </c>
      <c r="F31" s="20">
        <v>170050268</v>
      </c>
      <c r="G31" s="20">
        <v>2327531</v>
      </c>
      <c r="H31" s="20">
        <v>18600</v>
      </c>
      <c r="I31" s="20">
        <v>41101</v>
      </c>
      <c r="J31" s="20">
        <v>2387232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2387232</v>
      </c>
      <c r="X31" s="20">
        <v>42512565</v>
      </c>
      <c r="Y31" s="20">
        <v>-40125333</v>
      </c>
      <c r="Z31" s="21">
        <v>-94.384643692988178</v>
      </c>
      <c r="AA31" s="22">
        <v>170050268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8799842</v>
      </c>
      <c r="D35" s="18"/>
      <c r="E35" s="19"/>
      <c r="F35" s="20"/>
      <c r="G35" s="20">
        <v>8797125</v>
      </c>
      <c r="H35" s="20">
        <v>158854</v>
      </c>
      <c r="I35" s="20">
        <v>215612</v>
      </c>
      <c r="J35" s="20">
        <v>9171591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9171591</v>
      </c>
      <c r="X35" s="20"/>
      <c r="Y35" s="20">
        <v>9171591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11122995</v>
      </c>
      <c r="D37" s="29">
        <f t="shared" ref="D37:Y37" si="3">SUM(D29:D36)</f>
        <v>0</v>
      </c>
      <c r="E37" s="30">
        <f t="shared" si="3"/>
        <v>170050268</v>
      </c>
      <c r="F37" s="31">
        <f t="shared" si="3"/>
        <v>170050268</v>
      </c>
      <c r="G37" s="31">
        <f t="shared" si="3"/>
        <v>11124656</v>
      </c>
      <c r="H37" s="31">
        <f t="shared" si="3"/>
        <v>177454</v>
      </c>
      <c r="I37" s="31">
        <f t="shared" si="3"/>
        <v>256713</v>
      </c>
      <c r="J37" s="31">
        <f t="shared" si="3"/>
        <v>11558823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11558823</v>
      </c>
      <c r="X37" s="31">
        <f t="shared" si="3"/>
        <v>42512565</v>
      </c>
      <c r="Y37" s="31">
        <f t="shared" si="3"/>
        <v>-30953742</v>
      </c>
      <c r="Z37" s="32">
        <f>+IF(X37&lt;&gt;0,+(Y37/X37)*100,0)</f>
        <v>-72.810807816465555</v>
      </c>
      <c r="AA37" s="33">
        <f>SUM(AA29:AA36)</f>
        <v>170050268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11122995</v>
      </c>
      <c r="D44" s="29">
        <f>+D37+D43</f>
        <v>0</v>
      </c>
      <c r="E44" s="30">
        <f t="shared" si="5"/>
        <v>170050268</v>
      </c>
      <c r="F44" s="31">
        <f t="shared" si="5"/>
        <v>170050268</v>
      </c>
      <c r="G44" s="31">
        <f t="shared" si="5"/>
        <v>11124656</v>
      </c>
      <c r="H44" s="31">
        <f t="shared" si="5"/>
        <v>177454</v>
      </c>
      <c r="I44" s="31">
        <f t="shared" si="5"/>
        <v>256713</v>
      </c>
      <c r="J44" s="31">
        <f t="shared" si="5"/>
        <v>11558823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11558823</v>
      </c>
      <c r="X44" s="31">
        <f t="shared" si="5"/>
        <v>42512565</v>
      </c>
      <c r="Y44" s="31">
        <f t="shared" si="5"/>
        <v>-30953742</v>
      </c>
      <c r="Z44" s="32">
        <f>+IF(X44&lt;&gt;0,+(Y44/X44)*100,0)</f>
        <v>-72.810807816465555</v>
      </c>
      <c r="AA44" s="33">
        <f>+AA37+AA43</f>
        <v>170050268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66079905</v>
      </c>
      <c r="D45" s="42">
        <f t="shared" si="6"/>
        <v>0</v>
      </c>
      <c r="E45" s="43">
        <f t="shared" si="6"/>
        <v>-218835066</v>
      </c>
      <c r="F45" s="44">
        <f t="shared" si="6"/>
        <v>-218835066</v>
      </c>
      <c r="G45" s="44">
        <f t="shared" si="6"/>
        <v>51501887</v>
      </c>
      <c r="H45" s="44">
        <f t="shared" si="6"/>
        <v>16260375</v>
      </c>
      <c r="I45" s="44">
        <f t="shared" si="6"/>
        <v>1761978</v>
      </c>
      <c r="J45" s="44">
        <f t="shared" si="6"/>
        <v>69524240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69524240</v>
      </c>
      <c r="X45" s="44">
        <f t="shared" si="6"/>
        <v>-54708762</v>
      </c>
      <c r="Y45" s="44">
        <f t="shared" si="6"/>
        <v>124233002</v>
      </c>
      <c r="Z45" s="45">
        <f>+IF(X45&lt;&gt;0,+(Y45/X45)*100,0)</f>
        <v>-227.08063106966301</v>
      </c>
      <c r="AA45" s="46">
        <f>+AA26-AA44</f>
        <v>-218835066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121322981</v>
      </c>
      <c r="D47" s="18"/>
      <c r="E47" s="19"/>
      <c r="F47" s="20"/>
      <c r="G47" s="20">
        <v>114129924</v>
      </c>
      <c r="H47" s="20">
        <v>1868416</v>
      </c>
      <c r="I47" s="20">
        <v>-6094875</v>
      </c>
      <c r="J47" s="20">
        <v>109903465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109903465</v>
      </c>
      <c r="X47" s="20"/>
      <c r="Y47" s="20">
        <v>109903465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121322981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114129924</v>
      </c>
      <c r="H50" s="52">
        <f t="shared" si="7"/>
        <v>1868416</v>
      </c>
      <c r="I50" s="52">
        <f t="shared" si="7"/>
        <v>-6094875</v>
      </c>
      <c r="J50" s="52">
        <f t="shared" si="7"/>
        <v>109903465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109903465</v>
      </c>
      <c r="X50" s="52">
        <f t="shared" si="7"/>
        <v>0</v>
      </c>
      <c r="Y50" s="52">
        <f t="shared" si="7"/>
        <v>109903465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224330169</v>
      </c>
      <c r="D6" s="18"/>
      <c r="E6" s="19">
        <v>43418577</v>
      </c>
      <c r="F6" s="20">
        <v>43418577</v>
      </c>
      <c r="G6" s="20">
        <v>51212624</v>
      </c>
      <c r="H6" s="20">
        <v>-11300390</v>
      </c>
      <c r="I6" s="20">
        <v>54323794</v>
      </c>
      <c r="J6" s="20">
        <v>94236028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94236028</v>
      </c>
      <c r="X6" s="20">
        <v>25162425</v>
      </c>
      <c r="Y6" s="20">
        <v>69073603</v>
      </c>
      <c r="Z6" s="21">
        <v>274.51091458792229</v>
      </c>
      <c r="AA6" s="22">
        <v>43418577</v>
      </c>
    </row>
    <row r="7" spans="1:27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-2946301693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-3806781076</v>
      </c>
      <c r="X7" s="20">
        <v>-2955156381</v>
      </c>
      <c r="Y7" s="20">
        <v>-851624695</v>
      </c>
      <c r="Z7" s="21">
        <v>28.81826154701896</v>
      </c>
      <c r="AA7" s="22">
        <v>-2946301693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-3609606767</v>
      </c>
      <c r="D13" s="29">
        <f>SUM(D6:D12)</f>
        <v>0</v>
      </c>
      <c r="E13" s="30">
        <f t="shared" si="0"/>
        <v>-2902883116</v>
      </c>
      <c r="F13" s="31">
        <f t="shared" si="0"/>
        <v>-2902883116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-3712545048</v>
      </c>
      <c r="X13" s="31">
        <f t="shared" si="0"/>
        <v>-2929993956</v>
      </c>
      <c r="Y13" s="31">
        <f t="shared" si="0"/>
        <v>-782551092</v>
      </c>
      <c r="Z13" s="32">
        <f>+IF(X13&lt;&gt;0,+(Y13/X13)*100,0)</f>
        <v>26.708283489715157</v>
      </c>
      <c r="AA13" s="33">
        <f>SUM(AA6:AA12)</f>
        <v>-2902883116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-622199643</v>
      </c>
      <c r="D17" s="18"/>
      <c r="E17" s="19">
        <v>-486108962</v>
      </c>
      <c r="F17" s="20">
        <v>-486108962</v>
      </c>
      <c r="G17" s="24">
        <v>-446818273</v>
      </c>
      <c r="H17" s="24">
        <v>-177794334</v>
      </c>
      <c r="I17" s="24"/>
      <c r="J17" s="20">
        <v>-624612607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-624612607</v>
      </c>
      <c r="X17" s="20">
        <v>-498254874</v>
      </c>
      <c r="Y17" s="24">
        <v>-126357733</v>
      </c>
      <c r="Z17" s="25">
        <v>25.360059598734601</v>
      </c>
      <c r="AA17" s="26">
        <v>-486108962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-622199643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-486108962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-624612607</v>
      </c>
      <c r="X25" s="36">
        <f t="shared" si="1"/>
        <v>-498254874</v>
      </c>
      <c r="Y25" s="36">
        <f t="shared" si="1"/>
        <v>-126357733</v>
      </c>
      <c r="Z25" s="37">
        <f>+IF(X25&lt;&gt;0,+(Y25/X25)*100,0)</f>
        <v>25.360059598734601</v>
      </c>
      <c r="AA25" s="38">
        <f>SUM(AA15:AA24)</f>
        <v>-486108962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-4231806410</v>
      </c>
      <c r="D26" s="29">
        <f>+D13+D25</f>
        <v>0</v>
      </c>
      <c r="E26" s="30">
        <f t="shared" si="2"/>
        <v>-3388992078</v>
      </c>
      <c r="F26" s="31">
        <f t="shared" si="2"/>
        <v>-3388992078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-4337157655</v>
      </c>
      <c r="X26" s="31">
        <f t="shared" si="2"/>
        <v>-3428248830</v>
      </c>
      <c r="Y26" s="31">
        <f t="shared" si="2"/>
        <v>-908908825</v>
      </c>
      <c r="Z26" s="32">
        <f>+IF(X26&lt;&gt;0,+(Y26/X26)*100,0)</f>
        <v>26.512335307936208</v>
      </c>
      <c r="AA26" s="33">
        <f>+AA13+AA25</f>
        <v>-3388992078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-7099226</v>
      </c>
      <c r="D31" s="18"/>
      <c r="E31" s="19"/>
      <c r="F31" s="20"/>
      <c r="G31" s="20">
        <v>-7278563</v>
      </c>
      <c r="H31" s="20">
        <v>216967</v>
      </c>
      <c r="I31" s="20">
        <v>55717</v>
      </c>
      <c r="J31" s="20">
        <v>-7005879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-7005879</v>
      </c>
      <c r="X31" s="20"/>
      <c r="Y31" s="20">
        <v>-7005879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-7098326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-7005879</v>
      </c>
      <c r="X37" s="31">
        <f t="shared" si="3"/>
        <v>0</v>
      </c>
      <c r="Y37" s="31">
        <f t="shared" si="3"/>
        <v>-7005879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-7098326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-7005879</v>
      </c>
      <c r="X44" s="31">
        <f t="shared" si="5"/>
        <v>0</v>
      </c>
      <c r="Y44" s="31">
        <f t="shared" si="5"/>
        <v>-7005879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-4224708084</v>
      </c>
      <c r="D45" s="42">
        <f t="shared" si="6"/>
        <v>0</v>
      </c>
      <c r="E45" s="43">
        <f t="shared" si="6"/>
        <v>-3388992078</v>
      </c>
      <c r="F45" s="44">
        <f t="shared" si="6"/>
        <v>-3388992078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-4330151776</v>
      </c>
      <c r="X45" s="44">
        <f t="shared" si="6"/>
        <v>-3428248830</v>
      </c>
      <c r="Y45" s="44">
        <f t="shared" si="6"/>
        <v>-901902946</v>
      </c>
      <c r="Z45" s="45">
        <f>+IF(X45&lt;&gt;0,+(Y45/X45)*100,0)</f>
        <v>26.307977942196221</v>
      </c>
      <c r="AA45" s="46">
        <f>+AA26-AA44</f>
        <v>-3388992078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69498127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30241375</v>
      </c>
      <c r="Y47" s="20">
        <v>-30241375</v>
      </c>
      <c r="Z47" s="47">
        <v>-100</v>
      </c>
      <c r="AA47" s="22">
        <v>69498127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69498127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30241375</v>
      </c>
      <c r="Y50" s="52">
        <f t="shared" si="7"/>
        <v>-30241375</v>
      </c>
      <c r="Z50" s="53">
        <f>+IF(X50&lt;&gt;0,+(Y50/X50)*100,0)</f>
        <v>-100</v>
      </c>
      <c r="AA50" s="54">
        <f>SUM(AA47:AA49)</f>
        <v>69498127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252655017</v>
      </c>
      <c r="D6" s="18"/>
      <c r="E6" s="19">
        <v>-307893274</v>
      </c>
      <c r="F6" s="20">
        <v>-307893274</v>
      </c>
      <c r="G6" s="20">
        <v>-42475675</v>
      </c>
      <c r="H6" s="20">
        <v>-19066026</v>
      </c>
      <c r="I6" s="20">
        <v>50830227</v>
      </c>
      <c r="J6" s="20">
        <v>-10711474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-10711474</v>
      </c>
      <c r="X6" s="20">
        <v>-82175674</v>
      </c>
      <c r="Y6" s="20">
        <v>71464200</v>
      </c>
      <c r="Z6" s="21">
        <v>-86.96515224201265</v>
      </c>
      <c r="AA6" s="22">
        <v>-307893274</v>
      </c>
    </row>
    <row r="7" spans="1:27" x14ac:dyDescent="0.25">
      <c r="A7" s="23" t="s">
        <v>35</v>
      </c>
      <c r="B7" s="17" t="s">
        <v>32</v>
      </c>
      <c r="C7" s="18">
        <v>-6305437363</v>
      </c>
      <c r="D7" s="18"/>
      <c r="E7" s="19">
        <v>-1893749541</v>
      </c>
      <c r="F7" s="20">
        <v>-1893749541</v>
      </c>
      <c r="G7" s="20">
        <v>-3470393974</v>
      </c>
      <c r="H7" s="20">
        <v>282620643</v>
      </c>
      <c r="I7" s="20">
        <v>171344137</v>
      </c>
      <c r="J7" s="20">
        <v>-3016429194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-3016429194</v>
      </c>
      <c r="X7" s="20">
        <v>-2650527009</v>
      </c>
      <c r="Y7" s="20">
        <v>-365902185</v>
      </c>
      <c r="Z7" s="21">
        <v>13.804884227082404</v>
      </c>
      <c r="AA7" s="22">
        <v>-1893749541</v>
      </c>
    </row>
    <row r="8" spans="1:27" x14ac:dyDescent="0.25">
      <c r="A8" s="23" t="s">
        <v>36</v>
      </c>
      <c r="B8" s="17" t="s">
        <v>32</v>
      </c>
      <c r="C8" s="18">
        <v>-6121136</v>
      </c>
      <c r="D8" s="18"/>
      <c r="E8" s="19">
        <v>261096</v>
      </c>
      <c r="F8" s="20">
        <v>261096</v>
      </c>
      <c r="G8" s="20">
        <v>-7807429</v>
      </c>
      <c r="H8" s="20">
        <v>-607</v>
      </c>
      <c r="I8" s="20">
        <v>583</v>
      </c>
      <c r="J8" s="20">
        <v>-7807453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-7807453</v>
      </c>
      <c r="X8" s="20">
        <v>65274</v>
      </c>
      <c r="Y8" s="20">
        <v>-7872727</v>
      </c>
      <c r="Z8" s="21">
        <v>-12061.04574562613</v>
      </c>
      <c r="AA8" s="22">
        <v>261096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-36273238</v>
      </c>
      <c r="D10" s="18"/>
      <c r="E10" s="19">
        <v>-14050244</v>
      </c>
      <c r="F10" s="20">
        <v>-14050244</v>
      </c>
      <c r="G10" s="20">
        <v>-36249859</v>
      </c>
      <c r="H10" s="20">
        <v>-403112</v>
      </c>
      <c r="I10" s="20">
        <v>-910691</v>
      </c>
      <c r="J10" s="20">
        <v>-37563662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-37563662</v>
      </c>
      <c r="X10" s="20">
        <v>-3669044</v>
      </c>
      <c r="Y10" s="20">
        <v>-33894618</v>
      </c>
      <c r="Z10" s="21">
        <v>923.79971458505258</v>
      </c>
      <c r="AA10" s="22">
        <v>-14050244</v>
      </c>
    </row>
    <row r="11" spans="1:27" x14ac:dyDescent="0.25">
      <c r="A11" s="23" t="s">
        <v>39</v>
      </c>
      <c r="B11" s="17" t="s">
        <v>32</v>
      </c>
      <c r="C11" s="18">
        <v>94883212</v>
      </c>
      <c r="D11" s="18"/>
      <c r="E11" s="19">
        <v>560333178</v>
      </c>
      <c r="F11" s="20">
        <v>560333178</v>
      </c>
      <c r="G11" s="24">
        <v>93810209</v>
      </c>
      <c r="H11" s="24">
        <v>2306586</v>
      </c>
      <c r="I11" s="24">
        <v>-10332</v>
      </c>
      <c r="J11" s="20">
        <v>96106463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96106463</v>
      </c>
      <c r="X11" s="20">
        <v>144792463</v>
      </c>
      <c r="Y11" s="24">
        <v>-48686000</v>
      </c>
      <c r="Z11" s="25">
        <v>-33.624678378459521</v>
      </c>
      <c r="AA11" s="26">
        <v>560333178</v>
      </c>
    </row>
    <row r="12" spans="1:27" x14ac:dyDescent="0.25">
      <c r="A12" s="23" t="s">
        <v>40</v>
      </c>
      <c r="B12" s="17" t="s">
        <v>32</v>
      </c>
      <c r="C12" s="18">
        <v>40395045</v>
      </c>
      <c r="D12" s="18"/>
      <c r="E12" s="19">
        <v>37073707</v>
      </c>
      <c r="F12" s="20">
        <v>37073707</v>
      </c>
      <c r="G12" s="20">
        <v>38454515</v>
      </c>
      <c r="H12" s="20">
        <v>1940529</v>
      </c>
      <c r="I12" s="20"/>
      <c r="J12" s="20">
        <v>40395044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40395044</v>
      </c>
      <c r="X12" s="20">
        <v>9266436</v>
      </c>
      <c r="Y12" s="20">
        <v>31128608</v>
      </c>
      <c r="Z12" s="21">
        <v>335.92859217934489</v>
      </c>
      <c r="AA12" s="22">
        <v>37073707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-5959898463</v>
      </c>
      <c r="D13" s="29">
        <f>SUM(D6:D12)</f>
        <v>0</v>
      </c>
      <c r="E13" s="30">
        <f t="shared" si="0"/>
        <v>-1618025078</v>
      </c>
      <c r="F13" s="31">
        <f t="shared" si="0"/>
        <v>-1618025078</v>
      </c>
      <c r="G13" s="31">
        <f t="shared" si="0"/>
        <v>-3424662213</v>
      </c>
      <c r="H13" s="31">
        <f t="shared" si="0"/>
        <v>267398013</v>
      </c>
      <c r="I13" s="31">
        <f t="shared" si="0"/>
        <v>221253924</v>
      </c>
      <c r="J13" s="31">
        <f t="shared" si="0"/>
        <v>-2936010276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-2936010276</v>
      </c>
      <c r="X13" s="31">
        <f t="shared" si="0"/>
        <v>-2582247554</v>
      </c>
      <c r="Y13" s="31">
        <f t="shared" si="0"/>
        <v>-353762722</v>
      </c>
      <c r="Z13" s="32">
        <f>+IF(X13&lt;&gt;0,+(Y13/X13)*100,0)</f>
        <v>13.699798900070912</v>
      </c>
      <c r="AA13" s="33">
        <f>SUM(AA6:AA12)</f>
        <v>-1618025078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3335457681</v>
      </c>
      <c r="D17" s="18"/>
      <c r="E17" s="19">
        <v>6668031434</v>
      </c>
      <c r="F17" s="20">
        <v>6668031434</v>
      </c>
      <c r="G17" s="24">
        <v>2586012696</v>
      </c>
      <c r="H17" s="24">
        <v>-163011686</v>
      </c>
      <c r="I17" s="24">
        <v>457021834</v>
      </c>
      <c r="J17" s="20">
        <v>2880022844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2880022844</v>
      </c>
      <c r="X17" s="20">
        <v>1739312066</v>
      </c>
      <c r="Y17" s="24">
        <v>1140710778</v>
      </c>
      <c r="Z17" s="25">
        <v>65.584020274369777</v>
      </c>
      <c r="AA17" s="26">
        <v>6668031434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555477</v>
      </c>
      <c r="Y18" s="20">
        <v>3328324</v>
      </c>
      <c r="Z18" s="21">
        <v>599.18304448248978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3339341482</v>
      </c>
      <c r="D25" s="29">
        <f t="shared" ref="D25:Y25" si="1">SUM(D15:D24)</f>
        <v>0</v>
      </c>
      <c r="E25" s="35">
        <f t="shared" si="1"/>
        <v>6674753334</v>
      </c>
      <c r="F25" s="36">
        <f t="shared" si="1"/>
        <v>6674753334</v>
      </c>
      <c r="G25" s="36">
        <f t="shared" si="1"/>
        <v>2586012696</v>
      </c>
      <c r="H25" s="36">
        <f t="shared" si="1"/>
        <v>-161349785</v>
      </c>
      <c r="I25" s="36">
        <f t="shared" si="1"/>
        <v>459243734</v>
      </c>
      <c r="J25" s="36">
        <f t="shared" si="1"/>
        <v>2883906645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2883906645</v>
      </c>
      <c r="X25" s="36">
        <f t="shared" si="1"/>
        <v>1740992543</v>
      </c>
      <c r="Y25" s="36">
        <f t="shared" si="1"/>
        <v>1142914102</v>
      </c>
      <c r="Z25" s="37">
        <f>+IF(X25&lt;&gt;0,+(Y25/X25)*100,0)</f>
        <v>65.647271528836185</v>
      </c>
      <c r="AA25" s="38">
        <f>SUM(AA15:AA24)</f>
        <v>6674753334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-2620556981</v>
      </c>
      <c r="D26" s="29">
        <f>+D13+D25</f>
        <v>0</v>
      </c>
      <c r="E26" s="30">
        <f t="shared" si="2"/>
        <v>5056728256</v>
      </c>
      <c r="F26" s="31">
        <f t="shared" si="2"/>
        <v>5056728256</v>
      </c>
      <c r="G26" s="31">
        <f t="shared" si="2"/>
        <v>-838649517</v>
      </c>
      <c r="H26" s="31">
        <f t="shared" si="2"/>
        <v>106048228</v>
      </c>
      <c r="I26" s="31">
        <f t="shared" si="2"/>
        <v>680497658</v>
      </c>
      <c r="J26" s="31">
        <f t="shared" si="2"/>
        <v>-52103631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-52103631</v>
      </c>
      <c r="X26" s="31">
        <f t="shared" si="2"/>
        <v>-841255011</v>
      </c>
      <c r="Y26" s="31">
        <f t="shared" si="2"/>
        <v>789151380</v>
      </c>
      <c r="Z26" s="32">
        <f>+IF(X26&lt;&gt;0,+(Y26/X26)*100,0)</f>
        <v>-93.806440339884048</v>
      </c>
      <c r="AA26" s="33">
        <f>+AA13+AA25</f>
        <v>5056728256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18459595</v>
      </c>
      <c r="D31" s="18"/>
      <c r="E31" s="19">
        <v>205411166</v>
      </c>
      <c r="F31" s="20">
        <v>205411166</v>
      </c>
      <c r="G31" s="20">
        <v>22591296</v>
      </c>
      <c r="H31" s="20">
        <v>2882264</v>
      </c>
      <c r="I31" s="20">
        <v>2396864</v>
      </c>
      <c r="J31" s="20">
        <v>27870424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27870424</v>
      </c>
      <c r="X31" s="20">
        <v>53225197</v>
      </c>
      <c r="Y31" s="20">
        <v>-25354773</v>
      </c>
      <c r="Z31" s="21">
        <v>-47.636785637449123</v>
      </c>
      <c r="AA31" s="22">
        <v>205411166</v>
      </c>
    </row>
    <row r="32" spans="1:27" x14ac:dyDescent="0.25">
      <c r="A32" s="23" t="s">
        <v>59</v>
      </c>
      <c r="B32" s="17" t="s">
        <v>32</v>
      </c>
      <c r="C32" s="18">
        <v>4164463846</v>
      </c>
      <c r="D32" s="18"/>
      <c r="E32" s="19">
        <v>102799740</v>
      </c>
      <c r="F32" s="20">
        <v>102799740</v>
      </c>
      <c r="G32" s="20">
        <v>-25444475</v>
      </c>
      <c r="H32" s="20">
        <v>8014762</v>
      </c>
      <c r="I32" s="20">
        <v>-588702</v>
      </c>
      <c r="J32" s="20">
        <v>-18018415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-18018415</v>
      </c>
      <c r="X32" s="20">
        <v>49603157</v>
      </c>
      <c r="Y32" s="20">
        <v>-67621572</v>
      </c>
      <c r="Z32" s="21">
        <v>-136.3251375310648</v>
      </c>
      <c r="AA32" s="22">
        <v>102799740</v>
      </c>
    </row>
    <row r="33" spans="1:27" x14ac:dyDescent="0.25">
      <c r="A33" s="23" t="s">
        <v>60</v>
      </c>
      <c r="B33" s="17" t="s">
        <v>32</v>
      </c>
      <c r="C33" s="18">
        <v>-166337245</v>
      </c>
      <c r="D33" s="18"/>
      <c r="E33" s="19">
        <v>33134182</v>
      </c>
      <c r="F33" s="20">
        <v>33134182</v>
      </c>
      <c r="G33" s="20">
        <v>-142317488</v>
      </c>
      <c r="H33" s="20">
        <v>-22760916</v>
      </c>
      <c r="I33" s="20">
        <v>-1158235</v>
      </c>
      <c r="J33" s="20">
        <v>-166236639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-166236639</v>
      </c>
      <c r="X33" s="20">
        <v>3746689</v>
      </c>
      <c r="Y33" s="20">
        <v>-169983328</v>
      </c>
      <c r="Z33" s="21">
        <v>-4536.8945220700198</v>
      </c>
      <c r="AA33" s="22">
        <v>33134182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110250342</v>
      </c>
      <c r="D35" s="18"/>
      <c r="E35" s="19">
        <v>603824598</v>
      </c>
      <c r="F35" s="20">
        <v>603824598</v>
      </c>
      <c r="G35" s="20">
        <v>118730153</v>
      </c>
      <c r="H35" s="20">
        <v>5888650</v>
      </c>
      <c r="I35" s="20">
        <v>-558487</v>
      </c>
      <c r="J35" s="20">
        <v>124060316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124060316</v>
      </c>
      <c r="X35" s="20">
        <v>151477897</v>
      </c>
      <c r="Y35" s="20">
        <v>-27417581</v>
      </c>
      <c r="Z35" s="21">
        <v>-18.100053897632339</v>
      </c>
      <c r="AA35" s="22">
        <v>603824598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4126836538</v>
      </c>
      <c r="D37" s="29">
        <f t="shared" ref="D37:Y37" si="3">SUM(D29:D36)</f>
        <v>0</v>
      </c>
      <c r="E37" s="30">
        <f t="shared" si="3"/>
        <v>945169686</v>
      </c>
      <c r="F37" s="31">
        <f t="shared" si="3"/>
        <v>945169686</v>
      </c>
      <c r="G37" s="31">
        <f t="shared" si="3"/>
        <v>-26440514</v>
      </c>
      <c r="H37" s="31">
        <f t="shared" si="3"/>
        <v>-5975240</v>
      </c>
      <c r="I37" s="31">
        <f t="shared" si="3"/>
        <v>91440</v>
      </c>
      <c r="J37" s="31">
        <f t="shared" si="3"/>
        <v>-32324314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-32324314</v>
      </c>
      <c r="X37" s="31">
        <f t="shared" si="3"/>
        <v>258052940</v>
      </c>
      <c r="Y37" s="31">
        <f t="shared" si="3"/>
        <v>-290377254</v>
      </c>
      <c r="Z37" s="32">
        <f>+IF(X37&lt;&gt;0,+(Y37/X37)*100,0)</f>
        <v>-112.52623357052238</v>
      </c>
      <c r="AA37" s="33">
        <f>SUM(AA29:AA36)</f>
        <v>945169686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11316582</v>
      </c>
      <c r="Y39" s="20">
        <v>-11316582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11316582</v>
      </c>
      <c r="Y43" s="36">
        <f t="shared" si="4"/>
        <v>-11316582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4126836538</v>
      </c>
      <c r="D44" s="29">
        <f>+D37+D43</f>
        <v>0</v>
      </c>
      <c r="E44" s="30">
        <f t="shared" si="5"/>
        <v>990436014</v>
      </c>
      <c r="F44" s="31">
        <f t="shared" si="5"/>
        <v>990436014</v>
      </c>
      <c r="G44" s="31">
        <f t="shared" si="5"/>
        <v>-26440514</v>
      </c>
      <c r="H44" s="31">
        <f t="shared" si="5"/>
        <v>-5975240</v>
      </c>
      <c r="I44" s="31">
        <f t="shared" si="5"/>
        <v>91440</v>
      </c>
      <c r="J44" s="31">
        <f t="shared" si="5"/>
        <v>-32324314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-32324314</v>
      </c>
      <c r="X44" s="31">
        <f t="shared" si="5"/>
        <v>269369522</v>
      </c>
      <c r="Y44" s="31">
        <f t="shared" si="5"/>
        <v>-301693836</v>
      </c>
      <c r="Z44" s="32">
        <f>+IF(X44&lt;&gt;0,+(Y44/X44)*100,0)</f>
        <v>-111.99998936776522</v>
      </c>
      <c r="AA44" s="33">
        <f>+AA37+AA43</f>
        <v>990436014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-6747393519</v>
      </c>
      <c r="D45" s="42">
        <f t="shared" si="6"/>
        <v>0</v>
      </c>
      <c r="E45" s="43">
        <f t="shared" si="6"/>
        <v>4066292242</v>
      </c>
      <c r="F45" s="44">
        <f t="shared" si="6"/>
        <v>4066292242</v>
      </c>
      <c r="G45" s="44">
        <f t="shared" si="6"/>
        <v>-812209003</v>
      </c>
      <c r="H45" s="44">
        <f t="shared" si="6"/>
        <v>112023468</v>
      </c>
      <c r="I45" s="44">
        <f t="shared" si="6"/>
        <v>680406218</v>
      </c>
      <c r="J45" s="44">
        <f t="shared" si="6"/>
        <v>-19779317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-19779317</v>
      </c>
      <c r="X45" s="44">
        <f t="shared" si="6"/>
        <v>-1110624533</v>
      </c>
      <c r="Y45" s="44">
        <f t="shared" si="6"/>
        <v>1090845216</v>
      </c>
      <c r="Z45" s="45">
        <f>+IF(X45&lt;&gt;0,+(Y45/X45)*100,0)</f>
        <v>-98.219081569666713</v>
      </c>
      <c r="AA45" s="46">
        <f>+AA26-AA44</f>
        <v>4066292242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-1060080791</v>
      </c>
      <c r="D47" s="18"/>
      <c r="E47" s="19">
        <v>41296589</v>
      </c>
      <c r="F47" s="20">
        <v>41296589</v>
      </c>
      <c r="G47" s="20">
        <v>-1328325803</v>
      </c>
      <c r="H47" s="20">
        <v>-719480230</v>
      </c>
      <c r="I47" s="20">
        <v>232271624</v>
      </c>
      <c r="J47" s="20">
        <v>-1815534409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-1815534409</v>
      </c>
      <c r="X47" s="20">
        <v>55373282</v>
      </c>
      <c r="Y47" s="20">
        <v>-1870907691</v>
      </c>
      <c r="Z47" s="47">
        <v>-3378.7191645963844</v>
      </c>
      <c r="AA47" s="22">
        <v>41296589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-1060080791</v>
      </c>
      <c r="D50" s="50">
        <f t="shared" ref="D50:Y50" si="7">SUM(D47:D49)</f>
        <v>0</v>
      </c>
      <c r="E50" s="51">
        <f t="shared" si="7"/>
        <v>41296589</v>
      </c>
      <c r="F50" s="52">
        <f t="shared" si="7"/>
        <v>41296589</v>
      </c>
      <c r="G50" s="52">
        <f t="shared" si="7"/>
        <v>-1328325803</v>
      </c>
      <c r="H50" s="52">
        <f t="shared" si="7"/>
        <v>-719480230</v>
      </c>
      <c r="I50" s="52">
        <f t="shared" si="7"/>
        <v>232271624</v>
      </c>
      <c r="J50" s="52">
        <f t="shared" si="7"/>
        <v>-1815534409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-1815534409</v>
      </c>
      <c r="X50" s="52">
        <f t="shared" si="7"/>
        <v>55373282</v>
      </c>
      <c r="Y50" s="52">
        <f t="shared" si="7"/>
        <v>-1870907691</v>
      </c>
      <c r="Z50" s="53">
        <f>+IF(X50&lt;&gt;0,+(Y50/X50)*100,0)</f>
        <v>-3378.7191645963844</v>
      </c>
      <c r="AA50" s="54">
        <f>SUM(AA47:AA49)</f>
        <v>41296589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189C56-7D6D-4DE3-B640-444A930D2EA2}"/>
</file>

<file path=customXml/itemProps2.xml><?xml version="1.0" encoding="utf-8"?>
<ds:datastoreItem xmlns:ds="http://schemas.openxmlformats.org/officeDocument/2006/customXml" ds:itemID="{49B1E92E-2543-408A-A411-9F12AC00AAE4}"/>
</file>

<file path=customXml/itemProps3.xml><?xml version="1.0" encoding="utf-8"?>
<ds:datastoreItem xmlns:ds="http://schemas.openxmlformats.org/officeDocument/2006/customXml" ds:itemID="{0A4EFC80-38E7-46F2-9EFB-DD74958977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2023-10-20T13:24:08Z</dcterms:created>
  <dcterms:modified xsi:type="dcterms:W3CDTF">2023-10-20T13:25:12Z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